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2.xml" ContentType="application/vnd.openxmlformats-officedocument.drawing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worksheets/sheet6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4.xml" ContentType="application/vnd.openxmlformats-officedocument.spreadsheetml.externalLink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externalLinks/externalLink3.xml" ContentType="application/vnd.openxmlformats-officedocument.spreadsheetml.externalLink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inance.8\Desktop\Mshakuyti 2023 tareskizb havelvathner\Gradaranner havelvath\"/>
    </mc:Choice>
  </mc:AlternateContent>
  <bookViews>
    <workbookView xWindow="0" yWindow="0" windowWidth="23040" windowHeight="8808" tabRatio="879" activeTab="1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23" state="hidden" r:id="rId7"/>
    <sheet name="Khmberi ev erekhaneri tiv" sheetId="22" state="hidden" r:id="rId8"/>
  </sheets>
  <externalReferences>
    <externalReference r:id="rId9"/>
    <externalReference r:id="rId10"/>
    <externalReference r:id="rId11"/>
    <externalReference r:id="rId12"/>
  </externalReferences>
  <definedNames>
    <definedName name="_COMPANYNAME" localSheetId="4">'[1]Page 1'!$B$12</definedName>
    <definedName name="_COMPANYNAME" localSheetId="7">'[2]Page 1'!$B$12</definedName>
    <definedName name="_COMPANYNAME">'[3]Page 1'!$B$12</definedName>
    <definedName name="_DATE2" localSheetId="4">'[1]Page 1'!$B$17</definedName>
    <definedName name="_DATE2" localSheetId="7">'[2]Page 1'!$B$17</definedName>
    <definedName name="_DATE2">'[3]Page 1'!$B$17</definedName>
    <definedName name="_xlnm.Print_Area" localSheetId="5">Ashkhatavardz!$A$1:$O$26</definedName>
    <definedName name="_xlnm.Print_Area" localSheetId="4">'Deb. ev kreditor'!$A$1:$E$67</definedName>
    <definedName name="_xlnm.Print_Area" localSheetId="1">'Dramakan hosqer'!$A$1:$G$91</definedName>
    <definedName name="_xlnm.Print_Area" localSheetId="3">'Dramakani hamematakan'!$A$1:$F$78</definedName>
    <definedName name="_xlnm.Print_Area" localSheetId="0">'Ekamut-caxs'!$A$1:$E$73</definedName>
    <definedName name="_xlnm.Print_Area" localSheetId="2">'Ekamutneri hamematakan'!$A$1:$F$66</definedName>
    <definedName name="_xlnm.Print_Area" localSheetId="7">'Khmberi ev erekhaneri tiv'!$A$1:$F$31</definedName>
    <definedName name="_xlnm.Print_Area" localSheetId="6">Komunal!$A$1:$N$35</definedName>
    <definedName name="Tab" localSheetId="7">#REF!</definedName>
    <definedName name="Tab">#REF!</definedName>
    <definedName name="Tab1CodeCol" localSheetId="4">#REF!</definedName>
    <definedName name="Tab1CodeCol" localSheetId="7">#REF!</definedName>
    <definedName name="Tab1CodeCol">#REF!</definedName>
    <definedName name="Tab1Col" localSheetId="7">#REF!</definedName>
    <definedName name="Tab1Col">#REF!</definedName>
    <definedName name="Tab1Col1" localSheetId="4">#REF!</definedName>
    <definedName name="Tab1Col1" localSheetId="7">#REF!</definedName>
    <definedName name="Tab1Col1">#REF!</definedName>
    <definedName name="Tab1ColLast" localSheetId="4">#REF!</definedName>
    <definedName name="Tab1ColLast" localSheetId="7">#REF!</definedName>
    <definedName name="Tab1ColLast">#REF!</definedName>
    <definedName name="Tab1Row1" localSheetId="4">#REF!</definedName>
    <definedName name="Tab1Row1" localSheetId="7">#REF!</definedName>
    <definedName name="Tab1Row1">#REF!</definedName>
    <definedName name="Tab1RowCode" localSheetId="4">#REF!</definedName>
    <definedName name="Tab1RowCode" localSheetId="7">#REF!</definedName>
    <definedName name="Tab1RowCode">#REF!</definedName>
    <definedName name="Tab1RowLast" localSheetId="4">#REF!</definedName>
    <definedName name="Tab1RowLast" localSheetId="7">#REF!</definedName>
    <definedName name="Tab1RowLast">#REF!</definedName>
    <definedName name="Tab2CodeCol" localSheetId="4">#REF!</definedName>
    <definedName name="Tab2CodeCol" localSheetId="7">#REF!</definedName>
    <definedName name="Tab2CodeCol">#REF!</definedName>
    <definedName name="Tab2Col1" localSheetId="4">#REF!</definedName>
    <definedName name="Tab2Col1" localSheetId="7">#REF!</definedName>
    <definedName name="Tab2Col1">#REF!</definedName>
    <definedName name="Tab2ColLast" localSheetId="4">#REF!</definedName>
    <definedName name="Tab2ColLast" localSheetId="7">#REF!</definedName>
    <definedName name="Tab2ColLast">#REF!</definedName>
    <definedName name="Tab2Row1" localSheetId="4">#REF!</definedName>
    <definedName name="Tab2Row1" localSheetId="7">#REF!</definedName>
    <definedName name="Tab2Row1">#REF!</definedName>
    <definedName name="Tab2RowCode" localSheetId="4">#REF!</definedName>
    <definedName name="Tab2RowCode" localSheetId="7">#REF!</definedName>
    <definedName name="Tab2RowCode">#REF!</definedName>
    <definedName name="Tab2RowLast" localSheetId="4">#REF!</definedName>
    <definedName name="Tab2RowLast" localSheetId="7">#REF!</definedName>
    <definedName name="Tab2RowLast">#REF!</definedName>
    <definedName name="Tab3CodeCol" localSheetId="4">'[4]5'!#REF!</definedName>
    <definedName name="Tab3CodeCol" localSheetId="7">#REF!</definedName>
    <definedName name="Tab3CodeCol">#REF!</definedName>
    <definedName name="Tab3Col1" localSheetId="4">'[4]5'!#REF!</definedName>
    <definedName name="Tab3Col1" localSheetId="7">#REF!</definedName>
    <definedName name="Tab3Col1">#REF!</definedName>
    <definedName name="Tab3ColLast" localSheetId="4">'[4]5'!#REF!</definedName>
    <definedName name="Tab3ColLast" localSheetId="7">#REF!</definedName>
    <definedName name="Tab3ColLast">#REF!</definedName>
    <definedName name="Tab3Row1" localSheetId="4">'[4]5'!#REF!</definedName>
    <definedName name="Tab3Row1" localSheetId="7">#REF!</definedName>
    <definedName name="Tab3Row1">#REF!</definedName>
    <definedName name="Tab3RowLast" localSheetId="4">'[4]5'!#REF!</definedName>
    <definedName name="Tab3RowLast" localSheetId="7">#REF!</definedName>
    <definedName name="Tab3RowLast">#REF!</definedName>
    <definedName name="Tab4CodeCol" localSheetId="4">'[4]5'!#REF!</definedName>
    <definedName name="Tab4CodeCol" localSheetId="7">#REF!</definedName>
    <definedName name="Tab4CodeCol">#REF!</definedName>
    <definedName name="Tab4Col1" localSheetId="4">'[4]5'!#REF!</definedName>
    <definedName name="Tab4Col1" localSheetId="7">#REF!</definedName>
    <definedName name="Tab4Col1">#REF!</definedName>
    <definedName name="Tab4ColLast" localSheetId="4">'[4]5'!#REF!</definedName>
    <definedName name="Tab4ColLast" localSheetId="7">#REF!</definedName>
    <definedName name="Tab4ColLast">#REF!</definedName>
    <definedName name="Tab4Row1" localSheetId="4">'[4]5'!#REF!</definedName>
    <definedName name="Tab4Row1" localSheetId="7">#REF!</definedName>
    <definedName name="Tab4Row1">#REF!</definedName>
    <definedName name="Tab4RowLast" localSheetId="4">'[4]5'!#REF!</definedName>
    <definedName name="Tab4RowLast" localSheetId="7">#REF!</definedName>
    <definedName name="Tab4RowLast">#REF!</definedName>
    <definedName name="Tab5CodeCol" localSheetId="4">'[4]5'!#REF!</definedName>
    <definedName name="Tab5CodeCol" localSheetId="7">#REF!</definedName>
    <definedName name="Tab5CodeCol">#REF!</definedName>
    <definedName name="Tab5Col1" localSheetId="4">'[4]5'!#REF!</definedName>
    <definedName name="Tab5Col1" localSheetId="7">#REF!</definedName>
    <definedName name="Tab5Col1">#REF!</definedName>
    <definedName name="Tab5ColLast" localSheetId="4">'[4]5'!#REF!</definedName>
    <definedName name="Tab5ColLast" localSheetId="7">#REF!</definedName>
    <definedName name="Tab5ColLast">#REF!</definedName>
    <definedName name="Tab5Row1" localSheetId="4">'[4]5'!#REF!</definedName>
    <definedName name="Tab5Row1" localSheetId="7">#REF!</definedName>
    <definedName name="Tab5Row1">#REF!</definedName>
    <definedName name="Tab5RowLast" localSheetId="4">'[4]5'!#REF!</definedName>
    <definedName name="Tab5RowLast" localSheetId="7">#REF!</definedName>
    <definedName name="Tab5RowLast">#REF!</definedName>
    <definedName name="Tab6CodeCol" localSheetId="4">'[4]5'!#REF!</definedName>
    <definedName name="Tab6CodeCol" localSheetId="7">#REF!</definedName>
    <definedName name="Tab6CodeCol">#REF!</definedName>
    <definedName name="Tab6Col1" localSheetId="4">'[4]5'!#REF!</definedName>
    <definedName name="Tab6Col1" localSheetId="7">#REF!</definedName>
    <definedName name="Tab6Col1">#REF!</definedName>
    <definedName name="Tab6ColLast" localSheetId="4">'[4]5'!#REF!</definedName>
    <definedName name="Tab6ColLast" localSheetId="7">#REF!</definedName>
    <definedName name="Tab6ColLast">#REF!</definedName>
    <definedName name="Tab6Row1" localSheetId="4">'[4]5'!#REF!</definedName>
    <definedName name="Tab6Row1" localSheetId="7">#REF!</definedName>
    <definedName name="Tab6Row1">#REF!</definedName>
    <definedName name="Tab6RowLast" localSheetId="4">'[4]5'!#REF!</definedName>
    <definedName name="Tab6RowLast" localSheetId="7">#REF!</definedName>
    <definedName name="Tab6RowLast">#REF!</definedName>
    <definedName name="Tab7CodeCol" localSheetId="4">#REF!</definedName>
    <definedName name="Tab7CodeCol" localSheetId="7">#REF!</definedName>
    <definedName name="Tab7CodeCol">#REF!</definedName>
    <definedName name="Tab7Col1" localSheetId="4">#REF!</definedName>
    <definedName name="Tab7Col1" localSheetId="7">#REF!</definedName>
    <definedName name="Tab7Col1">#REF!</definedName>
    <definedName name="Tab7ColLast" localSheetId="4">#REF!</definedName>
    <definedName name="Tab7ColLast" localSheetId="7">#REF!</definedName>
    <definedName name="Tab7ColLast">#REF!</definedName>
    <definedName name="Tab7Row1" localSheetId="4">#REF!</definedName>
    <definedName name="Tab7Row1" localSheetId="7">#REF!</definedName>
    <definedName name="Tab7Row1">#REF!</definedName>
    <definedName name="Tab7RowCode" localSheetId="4">#REF!</definedName>
    <definedName name="Tab7RowCode" localSheetId="7">#REF!</definedName>
    <definedName name="Tab7RowCode">#REF!</definedName>
    <definedName name="Tab7RowLast" localSheetId="4">#REF!</definedName>
    <definedName name="Tab7RowLast" localSheetId="7">#REF!</definedName>
    <definedName name="Tab7RowLast">#REF!</definedName>
  </definedNames>
  <calcPr calcId="152511"/>
</workbook>
</file>

<file path=xl/calcChain.xml><?xml version="1.0" encoding="utf-8"?>
<calcChain xmlns="http://schemas.openxmlformats.org/spreadsheetml/2006/main">
  <c r="G60" i="10" l="1"/>
  <c r="D8" i="23" l="1"/>
  <c r="D9" i="23"/>
  <c r="D10" i="23"/>
  <c r="D7" i="23"/>
  <c r="E51" i="7" l="1"/>
  <c r="D51" i="7"/>
  <c r="C51" i="7"/>
  <c r="E47" i="7"/>
  <c r="D47" i="7"/>
  <c r="C47" i="7"/>
  <c r="E46" i="7"/>
  <c r="D46" i="7"/>
  <c r="C46" i="7"/>
  <c r="E41" i="7"/>
  <c r="D41" i="7"/>
  <c r="C41" i="7"/>
  <c r="E40" i="7"/>
  <c r="D40" i="7"/>
  <c r="C40" i="7"/>
  <c r="E37" i="7"/>
  <c r="D37" i="7"/>
  <c r="C37" i="7"/>
  <c r="E36" i="7"/>
  <c r="D36" i="7"/>
  <c r="C36" i="7"/>
  <c r="D27" i="19"/>
  <c r="C8" i="11"/>
  <c r="G7" i="11"/>
  <c r="F7" i="11"/>
  <c r="C7" i="11"/>
  <c r="L8" i="23"/>
  <c r="L9" i="23"/>
  <c r="L10" i="23"/>
  <c r="L11" i="23"/>
  <c r="L12" i="23"/>
  <c r="L13" i="23"/>
  <c r="L14" i="23"/>
  <c r="L15" i="23"/>
  <c r="L16" i="23"/>
  <c r="L17" i="23"/>
  <c r="L18" i="23"/>
  <c r="L7" i="23"/>
  <c r="H8" i="23"/>
  <c r="H9" i="23"/>
  <c r="H10" i="23"/>
  <c r="H11" i="23"/>
  <c r="H12" i="23"/>
  <c r="H13" i="23"/>
  <c r="H14" i="23"/>
  <c r="H15" i="23"/>
  <c r="H16" i="23"/>
  <c r="H17" i="23"/>
  <c r="H18" i="23"/>
  <c r="H7" i="23"/>
  <c r="D17" i="23"/>
  <c r="D18" i="23"/>
  <c r="D16" i="23"/>
  <c r="G1" i="7" l="1"/>
  <c r="A24" i="10" l="1"/>
  <c r="A25" i="10" s="1"/>
  <c r="A26" i="10" s="1"/>
  <c r="A27" i="10" s="1"/>
  <c r="A28" i="10" s="1"/>
  <c r="A29" i="10" s="1"/>
  <c r="A33" i="10" s="1"/>
  <c r="A34" i="10" s="1"/>
  <c r="A35" i="10" s="1"/>
  <c r="A36" i="10" s="1"/>
  <c r="A37" i="10" s="1"/>
  <c r="A38" i="10" s="1"/>
  <c r="A39" i="10" s="1"/>
  <c r="A40" i="10" s="1"/>
  <c r="A41" i="10" s="1"/>
  <c r="A42" i="10" s="1"/>
  <c r="A43" i="10" s="1"/>
  <c r="A44" i="10" s="1"/>
  <c r="A45" i="10" s="1"/>
  <c r="A46" i="10" s="1"/>
  <c r="A47" i="10" s="1"/>
  <c r="A48" i="10" s="1"/>
  <c r="A49" i="10" s="1"/>
  <c r="A50" i="10" s="1"/>
  <c r="A51" i="10" s="1"/>
  <c r="A52" i="10" s="1"/>
  <c r="A53" i="10" s="1"/>
  <c r="A54" i="10" s="1"/>
  <c r="A55" i="10" s="1"/>
  <c r="A56" i="10" s="1"/>
  <c r="A60" i="10" s="1"/>
  <c r="A61" i="10" s="1"/>
  <c r="B76" i="10"/>
  <c r="B64" i="10"/>
  <c r="B65" i="10"/>
  <c r="B66" i="10"/>
  <c r="B67" i="10"/>
  <c r="B68" i="10"/>
  <c r="B69" i="10"/>
  <c r="B70" i="10"/>
  <c r="B71" i="10"/>
  <c r="B72" i="10"/>
  <c r="B73" i="10"/>
  <c r="B74" i="10"/>
  <c r="B63" i="10"/>
  <c r="B61" i="10"/>
  <c r="B60" i="10"/>
  <c r="B58" i="10"/>
  <c r="B59" i="10"/>
  <c r="B57" i="10"/>
  <c r="B56" i="10"/>
  <c r="A9" i="10"/>
  <c r="A10" i="10" s="1"/>
  <c r="A11" i="10" s="1"/>
  <c r="A12" i="10" s="1"/>
  <c r="A13" i="10" s="1"/>
  <c r="A14" i="10" s="1"/>
  <c r="A15" i="10" s="1"/>
  <c r="A16" i="10" s="1"/>
  <c r="A17" i="10" s="1"/>
  <c r="A18" i="10" s="1"/>
  <c r="B15" i="10"/>
  <c r="A24" i="9"/>
  <c r="A25" i="9" s="1"/>
  <c r="A26" i="9" s="1"/>
  <c r="A27" i="9" s="1"/>
  <c r="A28" i="9" s="1"/>
  <c r="A29" i="9" s="1"/>
  <c r="A33" i="9" s="1"/>
  <c r="A34" i="9" s="1"/>
  <c r="A35" i="9" s="1"/>
  <c r="A36" i="9" s="1"/>
  <c r="A37" i="9" s="1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5" i="9" s="1"/>
  <c r="A56" i="9" s="1"/>
  <c r="A58" i="9" s="1"/>
  <c r="A59" i="9" s="1"/>
  <c r="A2" i="9"/>
  <c r="A8" i="9"/>
  <c r="A9" i="9" s="1"/>
  <c r="A10" i="9" s="1"/>
  <c r="A11" i="9" s="1"/>
  <c r="A12" i="9" s="1"/>
  <c r="A13" i="9" s="1"/>
  <c r="A14" i="9" s="1"/>
  <c r="A17" i="9" s="1"/>
  <c r="A18" i="9" s="1"/>
  <c r="A19" i="9" s="1"/>
  <c r="B59" i="9"/>
  <c r="B58" i="9"/>
  <c r="B57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6" i="9"/>
  <c r="B33" i="9"/>
  <c r="B31" i="9"/>
  <c r="B32" i="9"/>
  <c r="B30" i="9"/>
  <c r="B25" i="9"/>
  <c r="B26" i="9"/>
  <c r="B27" i="9"/>
  <c r="B28" i="9"/>
  <c r="B29" i="9"/>
  <c r="B24" i="9"/>
  <c r="B22" i="9"/>
  <c r="B21" i="9"/>
  <c r="B17" i="9"/>
  <c r="B16" i="9"/>
  <c r="B15" i="9"/>
  <c r="B14" i="9"/>
  <c r="B8" i="9"/>
  <c r="B9" i="9"/>
  <c r="B10" i="9"/>
  <c r="B11" i="9"/>
  <c r="B12" i="9"/>
  <c r="B13" i="9"/>
  <c r="B7" i="9"/>
  <c r="B24" i="7"/>
  <c r="B18" i="10" s="1"/>
  <c r="B23" i="7"/>
  <c r="B17" i="10" s="1"/>
  <c r="B22" i="7"/>
  <c r="B16" i="10" s="1"/>
  <c r="B18" i="7"/>
  <c r="B12" i="10" s="1"/>
  <c r="B19" i="7"/>
  <c r="B13" i="10" s="1"/>
  <c r="B20" i="7"/>
  <c r="B14" i="10" s="1"/>
  <c r="B17" i="7"/>
  <c r="B11" i="10" s="1"/>
  <c r="B16" i="7"/>
  <c r="B10" i="10" s="1"/>
  <c r="B15" i="7"/>
  <c r="B9" i="10" s="1"/>
  <c r="B14" i="7"/>
  <c r="B8" i="10" s="1"/>
  <c r="B40" i="7"/>
  <c r="B34" i="10" s="1"/>
  <c r="B41" i="7"/>
  <c r="B35" i="10" s="1"/>
  <c r="B42" i="7"/>
  <c r="B36" i="10" s="1"/>
  <c r="B43" i="7"/>
  <c r="B37" i="10" s="1"/>
  <c r="B44" i="7"/>
  <c r="B38" i="10" s="1"/>
  <c r="B45" i="7"/>
  <c r="B39" i="10" s="1"/>
  <c r="B46" i="7"/>
  <c r="B40" i="10" s="1"/>
  <c r="B47" i="7"/>
  <c r="B41" i="10" s="1"/>
  <c r="B48" i="7"/>
  <c r="B42" i="10" s="1"/>
  <c r="B49" i="7"/>
  <c r="B43" i="10" s="1"/>
  <c r="B50" i="7"/>
  <c r="B44" i="10" s="1"/>
  <c r="B51" i="7"/>
  <c r="B45" i="10" s="1"/>
  <c r="B52" i="7"/>
  <c r="B46" i="10" s="1"/>
  <c r="B53" i="7"/>
  <c r="B47" i="10" s="1"/>
  <c r="B54" i="7"/>
  <c r="B48" i="10" s="1"/>
  <c r="B55" i="7"/>
  <c r="B49" i="10" s="1"/>
  <c r="B56" i="7"/>
  <c r="B50" i="10" s="1"/>
  <c r="B57" i="7"/>
  <c r="B51" i="10" s="1"/>
  <c r="B58" i="7"/>
  <c r="B52" i="10" s="1"/>
  <c r="B59" i="7"/>
  <c r="B53" i="10" s="1"/>
  <c r="B60" i="7"/>
  <c r="B54" i="10" s="1"/>
  <c r="B61" i="7"/>
  <c r="B55" i="10" s="1"/>
  <c r="B39" i="7"/>
  <c r="B33" i="10" s="1"/>
  <c r="B37" i="7"/>
  <c r="B31" i="10" s="1"/>
  <c r="B38" i="7"/>
  <c r="B32" i="10" s="1"/>
  <c r="B36" i="7"/>
  <c r="B30" i="10" s="1"/>
  <c r="B31" i="7"/>
  <c r="B25" i="10" s="1"/>
  <c r="B32" i="7"/>
  <c r="B26" i="10" s="1"/>
  <c r="B33" i="7"/>
  <c r="B27" i="10" s="1"/>
  <c r="B34" i="7"/>
  <c r="B28" i="10" s="1"/>
  <c r="B35" i="7"/>
  <c r="B29" i="10" s="1"/>
  <c r="B30" i="7"/>
  <c r="B24" i="10" s="1"/>
  <c r="B29" i="7"/>
  <c r="B28" i="7"/>
  <c r="B22" i="10" s="1"/>
  <c r="B27" i="7"/>
  <c r="B21" i="10" s="1"/>
  <c r="A30" i="7"/>
  <c r="A31" i="7" s="1"/>
  <c r="A32" i="7" s="1"/>
  <c r="A33" i="7" s="1"/>
  <c r="A34" i="7" s="1"/>
  <c r="A39" i="7" s="1"/>
  <c r="A42" i="7" s="1"/>
  <c r="A43" i="7" s="1"/>
  <c r="A44" i="7" s="1"/>
  <c r="A45" i="7" s="1"/>
  <c r="A48" i="7" s="1"/>
  <c r="A49" i="7" s="1"/>
  <c r="A50" i="7" s="1"/>
  <c r="A53" i="7" s="1"/>
  <c r="A54" i="7" s="1"/>
  <c r="A55" i="7" s="1"/>
  <c r="A56" i="7" s="1"/>
  <c r="A57" i="7" s="1"/>
  <c r="A59" i="7" s="1"/>
  <c r="A60" i="7" s="1"/>
  <c r="A61" i="7" s="1"/>
  <c r="A30" i="19"/>
  <c r="A31" i="19" s="1"/>
  <c r="A32" i="19" s="1"/>
  <c r="A33" i="19" s="1"/>
  <c r="A34" i="19" s="1"/>
  <c r="A39" i="19" s="1"/>
  <c r="A42" i="19" s="1"/>
  <c r="A43" i="19" s="1"/>
  <c r="A44" i="19" s="1"/>
  <c r="A45" i="19" s="1"/>
  <c r="A48" i="19" s="1"/>
  <c r="A49" i="19" s="1"/>
  <c r="A50" i="19" s="1"/>
  <c r="A54" i="19" s="1"/>
  <c r="A55" i="19" s="1"/>
  <c r="A56" i="19" s="1"/>
  <c r="A57" i="19" s="1"/>
  <c r="A12" i="19"/>
  <c r="A13" i="19" s="1"/>
  <c r="A14" i="19" s="1"/>
  <c r="A15" i="19" s="1"/>
  <c r="A17" i="19" s="1"/>
  <c r="A21" i="19" s="1"/>
  <c r="A22" i="19" s="1"/>
  <c r="A23" i="19" s="1"/>
  <c r="A15" i="7"/>
  <c r="A16" i="7" s="1"/>
  <c r="A17" i="7" s="1"/>
  <c r="A18" i="7" s="1"/>
  <c r="A20" i="7" s="1"/>
  <c r="A21" i="7" s="1"/>
  <c r="A23" i="7" s="1"/>
  <c r="A24" i="7" s="1"/>
  <c r="E5" i="7"/>
  <c r="E4" i="7"/>
  <c r="A59" i="19" l="1"/>
  <c r="A60" i="19" s="1"/>
  <c r="A61" i="19" s="1"/>
  <c r="A64" i="19" s="1"/>
  <c r="D8" i="9" l="1"/>
  <c r="F15" i="7" l="1"/>
  <c r="D9" i="10" s="1"/>
  <c r="G55" i="9" l="1"/>
  <c r="G19" i="9"/>
  <c r="E62" i="7"/>
  <c r="E35" i="7"/>
  <c r="L19" i="23"/>
  <c r="D30" i="22"/>
  <c r="D28" i="22"/>
  <c r="J33" i="23"/>
  <c r="J31" i="23"/>
  <c r="G24" i="11"/>
  <c r="G22" i="11"/>
  <c r="D66" i="18"/>
  <c r="D64" i="18"/>
  <c r="D82" i="10"/>
  <c r="D80" i="10"/>
  <c r="D64" i="9"/>
  <c r="D62" i="9"/>
  <c r="E88" i="7"/>
  <c r="E86" i="7"/>
  <c r="O7" i="11"/>
  <c r="D28" i="19" l="1"/>
  <c r="A2" i="23"/>
  <c r="N26" i="23"/>
  <c r="J26" i="23"/>
  <c r="F26" i="23"/>
  <c r="N29" i="23" s="1"/>
  <c r="N30" i="23" s="1"/>
  <c r="D14" i="19" s="1"/>
  <c r="K19" i="23"/>
  <c r="H19" i="23"/>
  <c r="G19" i="23"/>
  <c r="D19" i="23"/>
  <c r="C19" i="23"/>
  <c r="M18" i="23"/>
  <c r="N18" i="23" s="1"/>
  <c r="I18" i="23"/>
  <c r="J18" i="23" s="1"/>
  <c r="E18" i="23"/>
  <c r="F18" i="23" s="1"/>
  <c r="M17" i="23"/>
  <c r="N17" i="23" s="1"/>
  <c r="I17" i="23"/>
  <c r="J17" i="23" s="1"/>
  <c r="E17" i="23"/>
  <c r="F17" i="23" s="1"/>
  <c r="M16" i="23"/>
  <c r="N16" i="23" s="1"/>
  <c r="I16" i="23"/>
  <c r="J16" i="23" s="1"/>
  <c r="E16" i="23"/>
  <c r="F16" i="23" s="1"/>
  <c r="M15" i="23"/>
  <c r="N15" i="23" s="1"/>
  <c r="I15" i="23"/>
  <c r="J15" i="23" s="1"/>
  <c r="E15" i="23"/>
  <c r="F15" i="23" s="1"/>
  <c r="M14" i="23"/>
  <c r="N14" i="23" s="1"/>
  <c r="I14" i="23"/>
  <c r="J14" i="23" s="1"/>
  <c r="E14" i="23"/>
  <c r="F14" i="23" s="1"/>
  <c r="M13" i="23"/>
  <c r="N13" i="23" s="1"/>
  <c r="I13" i="23"/>
  <c r="J13" i="23" s="1"/>
  <c r="E13" i="23"/>
  <c r="F13" i="23" s="1"/>
  <c r="M12" i="23"/>
  <c r="N12" i="23" s="1"/>
  <c r="I12" i="23"/>
  <c r="J12" i="23" s="1"/>
  <c r="E12" i="23"/>
  <c r="F12" i="23" s="1"/>
  <c r="M11" i="23"/>
  <c r="N11" i="23" s="1"/>
  <c r="I11" i="23"/>
  <c r="J11" i="23" s="1"/>
  <c r="E11" i="23"/>
  <c r="F11" i="23" s="1"/>
  <c r="M10" i="23"/>
  <c r="N10" i="23" s="1"/>
  <c r="I10" i="23"/>
  <c r="J10" i="23" s="1"/>
  <c r="E10" i="23"/>
  <c r="F10" i="23" s="1"/>
  <c r="M9" i="23"/>
  <c r="N9" i="23" s="1"/>
  <c r="I9" i="23"/>
  <c r="J9" i="23" s="1"/>
  <c r="E9" i="23"/>
  <c r="F9" i="23" s="1"/>
  <c r="M8" i="23"/>
  <c r="N8" i="23" s="1"/>
  <c r="I8" i="23"/>
  <c r="J8" i="23" s="1"/>
  <c r="E8" i="23"/>
  <c r="F8" i="23" s="1"/>
  <c r="M7" i="23"/>
  <c r="I7" i="23"/>
  <c r="J7" i="23" s="1"/>
  <c r="E7" i="23"/>
  <c r="F7" i="23" s="1"/>
  <c r="M19" i="23" l="1"/>
  <c r="I19" i="23"/>
  <c r="E19" i="23"/>
  <c r="J19" i="23"/>
  <c r="J27" i="23" s="1"/>
  <c r="N7" i="23"/>
  <c r="N19" i="23" s="1"/>
  <c r="N27" i="23" s="1"/>
  <c r="F19" i="23"/>
  <c r="B19" i="9"/>
  <c r="F27" i="23" l="1"/>
  <c r="F28" i="23" s="1"/>
  <c r="D30" i="19" s="1"/>
  <c r="N28" i="23"/>
  <c r="D32" i="19" s="1"/>
  <c r="J28" i="23"/>
  <c r="D31" i="19" s="1"/>
  <c r="F16" i="7"/>
  <c r="F14" i="7"/>
  <c r="C62" i="7" l="1"/>
  <c r="C35" i="7"/>
  <c r="D35" i="7"/>
  <c r="D62" i="7"/>
  <c r="C81" i="7"/>
  <c r="K83" i="7"/>
  <c r="J83" i="7"/>
  <c r="I83" i="7"/>
  <c r="K82" i="7"/>
  <c r="J82" i="7"/>
  <c r="I82" i="7"/>
  <c r="K80" i="7"/>
  <c r="J80" i="7"/>
  <c r="I80" i="7"/>
  <c r="K79" i="7"/>
  <c r="J79" i="7"/>
  <c r="I79" i="7"/>
  <c r="K78" i="7"/>
  <c r="J78" i="7"/>
  <c r="I78" i="7"/>
  <c r="K76" i="7"/>
  <c r="J76" i="7"/>
  <c r="I76" i="7"/>
  <c r="K75" i="7"/>
  <c r="J75" i="7"/>
  <c r="I75" i="7"/>
  <c r="K74" i="7"/>
  <c r="J74" i="7"/>
  <c r="I74" i="7"/>
  <c r="K73" i="7"/>
  <c r="J73" i="7"/>
  <c r="I73" i="7"/>
  <c r="K72" i="7"/>
  <c r="J72" i="7"/>
  <c r="I72" i="7"/>
  <c r="K71" i="7"/>
  <c r="J71" i="7"/>
  <c r="I71" i="7"/>
  <c r="K70" i="7"/>
  <c r="J70" i="7"/>
  <c r="I70" i="7"/>
  <c r="K67" i="7"/>
  <c r="J67" i="7"/>
  <c r="I67" i="7"/>
  <c r="J65" i="7"/>
  <c r="I65" i="7"/>
  <c r="K64" i="7"/>
  <c r="J64" i="7"/>
  <c r="I64" i="7"/>
  <c r="K63" i="7"/>
  <c r="J63" i="7"/>
  <c r="I63" i="7"/>
  <c r="J61" i="7"/>
  <c r="I61" i="7"/>
  <c r="J60" i="7"/>
  <c r="I60" i="7"/>
  <c r="J59" i="7"/>
  <c r="I59" i="7"/>
  <c r="J58" i="7"/>
  <c r="I58" i="7"/>
  <c r="J57" i="7"/>
  <c r="I57" i="7"/>
  <c r="J56" i="7"/>
  <c r="I56" i="7"/>
  <c r="J55" i="7"/>
  <c r="I55" i="7"/>
  <c r="J54" i="7"/>
  <c r="I54" i="7"/>
  <c r="J53" i="7"/>
  <c r="I53" i="7"/>
  <c r="J52" i="7"/>
  <c r="I52" i="7"/>
  <c r="J51" i="7"/>
  <c r="I51" i="7"/>
  <c r="J50" i="7"/>
  <c r="I50" i="7"/>
  <c r="J49" i="7"/>
  <c r="I49" i="7"/>
  <c r="J48" i="7"/>
  <c r="I48" i="7"/>
  <c r="J47" i="7"/>
  <c r="I47" i="7"/>
  <c r="J46" i="7"/>
  <c r="I46" i="7"/>
  <c r="J45" i="7"/>
  <c r="I45" i="7"/>
  <c r="J44" i="7"/>
  <c r="I44" i="7"/>
  <c r="J43" i="7"/>
  <c r="I43" i="7"/>
  <c r="J42" i="7"/>
  <c r="I42" i="7"/>
  <c r="J41" i="7"/>
  <c r="I41" i="7"/>
  <c r="J40" i="7"/>
  <c r="I40" i="7"/>
  <c r="J39" i="7"/>
  <c r="I39" i="7"/>
  <c r="J38" i="7"/>
  <c r="I38" i="7"/>
  <c r="J37" i="7"/>
  <c r="I37" i="7"/>
  <c r="J36" i="7"/>
  <c r="I36" i="7"/>
  <c r="J34" i="7"/>
  <c r="I34" i="7"/>
  <c r="J33" i="7"/>
  <c r="I33" i="7"/>
  <c r="J32" i="7"/>
  <c r="I32" i="7"/>
  <c r="J31" i="7"/>
  <c r="I31" i="7"/>
  <c r="J30" i="7"/>
  <c r="I30" i="7"/>
  <c r="J29" i="7"/>
  <c r="I29" i="7"/>
  <c r="J28" i="7"/>
  <c r="I28" i="7"/>
  <c r="J27" i="7"/>
  <c r="I27" i="7"/>
  <c r="J24" i="7"/>
  <c r="I24" i="7"/>
  <c r="J23" i="7"/>
  <c r="I23" i="7"/>
  <c r="K21" i="7"/>
  <c r="J21" i="7"/>
  <c r="I21" i="7"/>
  <c r="J20" i="7"/>
  <c r="I20" i="7"/>
  <c r="J19" i="7"/>
  <c r="I19" i="7"/>
  <c r="J18" i="7"/>
  <c r="I18" i="7"/>
  <c r="J17" i="7"/>
  <c r="I17" i="7"/>
  <c r="J16" i="7"/>
  <c r="I16" i="7"/>
  <c r="J15" i="7"/>
  <c r="I15" i="7"/>
  <c r="K14" i="7"/>
  <c r="J14" i="7"/>
  <c r="I14" i="7"/>
  <c r="D81" i="7"/>
  <c r="E81" i="7"/>
  <c r="C77" i="7"/>
  <c r="D77" i="7"/>
  <c r="E77" i="7"/>
  <c r="C69" i="7"/>
  <c r="D69" i="7"/>
  <c r="E69" i="7"/>
  <c r="C68" i="7" l="1"/>
  <c r="I77" i="7"/>
  <c r="I62" i="7"/>
  <c r="I81" i="7"/>
  <c r="E68" i="7"/>
  <c r="I69" i="7"/>
  <c r="J62" i="7"/>
  <c r="J35" i="7"/>
  <c r="J81" i="7"/>
  <c r="J69" i="7"/>
  <c r="J77" i="7"/>
  <c r="I35" i="7"/>
  <c r="D68" i="7"/>
  <c r="F19" i="22"/>
  <c r="E19" i="22"/>
  <c r="D19" i="22"/>
  <c r="C19" i="22"/>
  <c r="F15" i="22"/>
  <c r="E15" i="22"/>
  <c r="D15" i="22"/>
  <c r="C15" i="22"/>
  <c r="F11" i="22"/>
  <c r="E11" i="22"/>
  <c r="D11" i="22"/>
  <c r="C11" i="22"/>
  <c r="F7" i="22"/>
  <c r="F23" i="22" s="1"/>
  <c r="E7" i="22"/>
  <c r="E23" i="22" s="1"/>
  <c r="D7" i="22"/>
  <c r="D23" i="22" s="1"/>
  <c r="C7" i="22"/>
  <c r="C23" i="22" s="1"/>
  <c r="A2" i="22"/>
  <c r="O8" i="11"/>
  <c r="O9" i="11" s="1"/>
  <c r="A2" i="11"/>
  <c r="D54" i="18"/>
  <c r="D59" i="18" s="1"/>
  <c r="D30" i="18"/>
  <c r="D8" i="18"/>
  <c r="D34" i="18" s="1"/>
  <c r="A2" i="18"/>
  <c r="D77" i="10"/>
  <c r="E77" i="10" s="1"/>
  <c r="D76" i="10"/>
  <c r="E76" i="10" s="1"/>
  <c r="C75" i="10"/>
  <c r="D74" i="10"/>
  <c r="E74" i="10" s="1"/>
  <c r="D73" i="10"/>
  <c r="E73" i="10" s="1"/>
  <c r="D72" i="10"/>
  <c r="E72" i="10" s="1"/>
  <c r="C71" i="10"/>
  <c r="D70" i="10"/>
  <c r="E70" i="10" s="1"/>
  <c r="D69" i="10"/>
  <c r="E69" i="10" s="1"/>
  <c r="D68" i="10"/>
  <c r="E68" i="10" s="1"/>
  <c r="D67" i="10"/>
  <c r="E67" i="10" s="1"/>
  <c r="D66" i="10"/>
  <c r="E66" i="10" s="1"/>
  <c r="D65" i="10"/>
  <c r="E65" i="10" s="1"/>
  <c r="D64" i="10"/>
  <c r="E64" i="10" s="1"/>
  <c r="C63" i="10"/>
  <c r="C62" i="10" s="1"/>
  <c r="D61" i="10"/>
  <c r="E61" i="10" s="1"/>
  <c r="D58" i="10"/>
  <c r="E58" i="10" s="1"/>
  <c r="D57" i="10"/>
  <c r="E57" i="10" s="1"/>
  <c r="C56" i="10"/>
  <c r="C29" i="10"/>
  <c r="D15" i="10"/>
  <c r="E15" i="10" s="1"/>
  <c r="D8" i="10"/>
  <c r="E8" i="10" s="1"/>
  <c r="C7" i="10"/>
  <c r="F5" i="10"/>
  <c r="A2" i="10"/>
  <c r="D59" i="9"/>
  <c r="E59" i="9" s="1"/>
  <c r="D58" i="9"/>
  <c r="E58" i="9" s="1"/>
  <c r="D57" i="9"/>
  <c r="E57" i="9" s="1"/>
  <c r="D56" i="9"/>
  <c r="E56" i="9" s="1"/>
  <c r="D55" i="9"/>
  <c r="E55" i="9" s="1"/>
  <c r="D54" i="9"/>
  <c r="E54" i="9" s="1"/>
  <c r="D53" i="9"/>
  <c r="E53" i="9" s="1"/>
  <c r="D52" i="9"/>
  <c r="E52" i="9" s="1"/>
  <c r="D51" i="9"/>
  <c r="E51" i="9" s="1"/>
  <c r="D50" i="9"/>
  <c r="E50" i="9" s="1"/>
  <c r="D49" i="9"/>
  <c r="E49" i="9" s="1"/>
  <c r="D48" i="9"/>
  <c r="E48" i="9" s="1"/>
  <c r="D47" i="9"/>
  <c r="E47" i="9" s="1"/>
  <c r="D46" i="9"/>
  <c r="E46" i="9" s="1"/>
  <c r="D45" i="9"/>
  <c r="E45" i="9" s="1"/>
  <c r="D44" i="9"/>
  <c r="E44" i="9" s="1"/>
  <c r="D42" i="9"/>
  <c r="E42" i="9" s="1"/>
  <c r="D41" i="9"/>
  <c r="E41" i="9" s="1"/>
  <c r="D40" i="9"/>
  <c r="E40" i="9" s="1"/>
  <c r="D39" i="9"/>
  <c r="E39" i="9" s="1"/>
  <c r="D38" i="9"/>
  <c r="E38" i="9" s="1"/>
  <c r="D37" i="9"/>
  <c r="E37" i="9" s="1"/>
  <c r="D36" i="9"/>
  <c r="E36" i="9" s="1"/>
  <c r="D35" i="9"/>
  <c r="E35" i="9" s="1"/>
  <c r="D34" i="9"/>
  <c r="E34" i="9" s="1"/>
  <c r="D33" i="9"/>
  <c r="E33" i="9" s="1"/>
  <c r="D32" i="9"/>
  <c r="E32" i="9" s="1"/>
  <c r="D31" i="9"/>
  <c r="E31" i="9" s="1"/>
  <c r="D30" i="9"/>
  <c r="E30" i="9" s="1"/>
  <c r="C29" i="9"/>
  <c r="C20" i="9" s="1"/>
  <c r="D28" i="9"/>
  <c r="E28" i="9" s="1"/>
  <c r="D27" i="9"/>
  <c r="E27" i="9" s="1"/>
  <c r="D19" i="9"/>
  <c r="E19" i="9" s="1"/>
  <c r="D18" i="9"/>
  <c r="E18" i="9" s="1"/>
  <c r="D17" i="9"/>
  <c r="E17" i="9" s="1"/>
  <c r="D16" i="9"/>
  <c r="E16" i="9" s="1"/>
  <c r="C6" i="9"/>
  <c r="D13" i="9"/>
  <c r="E13" i="9" s="1"/>
  <c r="D12" i="9"/>
  <c r="E12" i="9" s="1"/>
  <c r="D11" i="9"/>
  <c r="E11" i="9" s="1"/>
  <c r="E8" i="9"/>
  <c r="F81" i="7"/>
  <c r="K81" i="7" s="1"/>
  <c r="F77" i="7"/>
  <c r="K77" i="7" s="1"/>
  <c r="F69" i="7"/>
  <c r="K69" i="7" s="1"/>
  <c r="F65" i="7"/>
  <c r="F61" i="7"/>
  <c r="K61" i="7" s="1"/>
  <c r="F60" i="7"/>
  <c r="K60" i="7" s="1"/>
  <c r="F59" i="7"/>
  <c r="K59" i="7" s="1"/>
  <c r="F58" i="7"/>
  <c r="K58" i="7" s="1"/>
  <c r="F57" i="7"/>
  <c r="K57" i="7" s="1"/>
  <c r="F56" i="7"/>
  <c r="K56" i="7" s="1"/>
  <c r="F55" i="7"/>
  <c r="K55" i="7" s="1"/>
  <c r="F54" i="7"/>
  <c r="K54" i="7" s="1"/>
  <c r="F53" i="7"/>
  <c r="K53" i="7" s="1"/>
  <c r="F52" i="7"/>
  <c r="K52" i="7" s="1"/>
  <c r="F51" i="7"/>
  <c r="K51" i="7" s="1"/>
  <c r="F50" i="7"/>
  <c r="K50" i="7" s="1"/>
  <c r="F48" i="7"/>
  <c r="K48" i="7" s="1"/>
  <c r="F47" i="7"/>
  <c r="K47" i="7" s="1"/>
  <c r="F46" i="7"/>
  <c r="K46" i="7" s="1"/>
  <c r="F45" i="7"/>
  <c r="K45" i="7" s="1"/>
  <c r="F44" i="7"/>
  <c r="K44" i="7" s="1"/>
  <c r="F43" i="7"/>
  <c r="K43" i="7" s="1"/>
  <c r="F42" i="7"/>
  <c r="K42" i="7" s="1"/>
  <c r="F41" i="7"/>
  <c r="K41" i="7" s="1"/>
  <c r="F40" i="7"/>
  <c r="K40" i="7" s="1"/>
  <c r="F39" i="7"/>
  <c r="K39" i="7" s="1"/>
  <c r="F38" i="7"/>
  <c r="K38" i="7" s="1"/>
  <c r="F37" i="7"/>
  <c r="K37" i="7" s="1"/>
  <c r="F36" i="7"/>
  <c r="K36" i="7" s="1"/>
  <c r="F34" i="7"/>
  <c r="K34" i="7" s="1"/>
  <c r="F33" i="7"/>
  <c r="K33" i="7" s="1"/>
  <c r="F24" i="7"/>
  <c r="K24" i="7" s="1"/>
  <c r="F23" i="7"/>
  <c r="K23" i="7" s="1"/>
  <c r="F22" i="7"/>
  <c r="F20" i="7"/>
  <c r="K20" i="7" s="1"/>
  <c r="F19" i="7"/>
  <c r="K19" i="7" s="1"/>
  <c r="F18" i="7"/>
  <c r="K18" i="7" s="1"/>
  <c r="K16" i="7"/>
  <c r="A7" i="7"/>
  <c r="D35" i="19"/>
  <c r="D26" i="9"/>
  <c r="E26" i="9" s="1"/>
  <c r="F31" i="7"/>
  <c r="K31" i="7" s="1"/>
  <c r="D24" i="9"/>
  <c r="E24" i="9" s="1"/>
  <c r="F29" i="7"/>
  <c r="K29" i="7" s="1"/>
  <c r="D22" i="9"/>
  <c r="E22" i="9" s="1"/>
  <c r="D19" i="19"/>
  <c r="D15" i="9" s="1"/>
  <c r="D10" i="9"/>
  <c r="E10" i="9" s="1"/>
  <c r="D9" i="9"/>
  <c r="E9" i="9" s="1"/>
  <c r="D7" i="9"/>
  <c r="C22" i="7" l="1"/>
  <c r="C13" i="7" s="1"/>
  <c r="E22" i="7"/>
  <c r="D22" i="7"/>
  <c r="F66" i="7"/>
  <c r="F59" i="18"/>
  <c r="D21" i="9"/>
  <c r="E21" i="9" s="1"/>
  <c r="K15" i="7"/>
  <c r="C20" i="10"/>
  <c r="C19" i="10" s="1"/>
  <c r="C78" i="10" s="1"/>
  <c r="F68" i="7"/>
  <c r="K68" i="7" s="1"/>
  <c r="K65" i="7"/>
  <c r="F62" i="7"/>
  <c r="K62" i="7" s="1"/>
  <c r="F17" i="7"/>
  <c r="K17" i="7" s="1"/>
  <c r="F30" i="7"/>
  <c r="K30" i="7" s="1"/>
  <c r="D18" i="19"/>
  <c r="D24" i="19" s="1"/>
  <c r="D49" i="19"/>
  <c r="D43" i="9" s="1"/>
  <c r="E43" i="9" s="1"/>
  <c r="F28" i="7"/>
  <c r="K28" i="7" s="1"/>
  <c r="F32" i="7"/>
  <c r="K32" i="7" s="1"/>
  <c r="D25" i="9"/>
  <c r="E25" i="9" s="1"/>
  <c r="I68" i="7"/>
  <c r="J68" i="7"/>
  <c r="E15" i="9"/>
  <c r="D14" i="9"/>
  <c r="E14" i="9" s="1"/>
  <c r="D23" i="9"/>
  <c r="E23" i="9" s="1"/>
  <c r="F35" i="7"/>
  <c r="K35" i="7" s="1"/>
  <c r="C60" i="9"/>
  <c r="D29" i="9"/>
  <c r="E29" i="9" s="1"/>
  <c r="D75" i="10"/>
  <c r="E75" i="10" s="1"/>
  <c r="D63" i="10"/>
  <c r="E63" i="10" s="1"/>
  <c r="D12" i="10"/>
  <c r="E12" i="10" s="1"/>
  <c r="D14" i="10"/>
  <c r="E14" i="10" s="1"/>
  <c r="D16" i="10"/>
  <c r="E16" i="10" s="1"/>
  <c r="D18" i="10"/>
  <c r="E18" i="10" s="1"/>
  <c r="D28" i="10"/>
  <c r="E28" i="10" s="1"/>
  <c r="D30" i="10"/>
  <c r="E30" i="10" s="1"/>
  <c r="D32" i="10"/>
  <c r="E32" i="10" s="1"/>
  <c r="D34" i="10"/>
  <c r="E34" i="10" s="1"/>
  <c r="D36" i="10"/>
  <c r="E36" i="10" s="1"/>
  <c r="D38" i="10"/>
  <c r="E38" i="10" s="1"/>
  <c r="D40" i="10"/>
  <c r="E40" i="10" s="1"/>
  <c r="D42" i="10"/>
  <c r="E42" i="10" s="1"/>
  <c r="D44" i="10"/>
  <c r="E44" i="10" s="1"/>
  <c r="D46" i="10"/>
  <c r="E46" i="10" s="1"/>
  <c r="D48" i="10"/>
  <c r="E48" i="10" s="1"/>
  <c r="D50" i="10"/>
  <c r="E50" i="10" s="1"/>
  <c r="D52" i="10"/>
  <c r="E52" i="10" s="1"/>
  <c r="D53" i="10"/>
  <c r="E53" i="10" s="1"/>
  <c r="D54" i="10"/>
  <c r="E54" i="10" s="1"/>
  <c r="D55" i="10"/>
  <c r="E55" i="10" s="1"/>
  <c r="D59" i="10"/>
  <c r="D10" i="10"/>
  <c r="E10" i="10" s="1"/>
  <c r="D13" i="10"/>
  <c r="E13" i="10" s="1"/>
  <c r="D17" i="10"/>
  <c r="E17" i="10" s="1"/>
  <c r="D23" i="10"/>
  <c r="E23" i="10" s="1"/>
  <c r="D25" i="10"/>
  <c r="E25" i="10" s="1"/>
  <c r="D27" i="10"/>
  <c r="E27" i="10" s="1"/>
  <c r="D31" i="10"/>
  <c r="E31" i="10" s="1"/>
  <c r="D33" i="10"/>
  <c r="E33" i="10" s="1"/>
  <c r="D35" i="10"/>
  <c r="E35" i="10" s="1"/>
  <c r="D37" i="10"/>
  <c r="E37" i="10" s="1"/>
  <c r="D39" i="10"/>
  <c r="E39" i="10" s="1"/>
  <c r="D41" i="10"/>
  <c r="E41" i="10" s="1"/>
  <c r="D45" i="10"/>
  <c r="E45" i="10" s="1"/>
  <c r="D47" i="10"/>
  <c r="E47" i="10" s="1"/>
  <c r="D49" i="10"/>
  <c r="E49" i="10" s="1"/>
  <c r="D51" i="10"/>
  <c r="E51" i="10" s="1"/>
  <c r="D71" i="10"/>
  <c r="E7" i="9"/>
  <c r="F27" i="7"/>
  <c r="J22" i="7" l="1"/>
  <c r="E13" i="7"/>
  <c r="K22" i="7"/>
  <c r="D13" i="7"/>
  <c r="I13" i="7" s="1"/>
  <c r="I22" i="7"/>
  <c r="D66" i="7"/>
  <c r="E66" i="7"/>
  <c r="C66" i="7"/>
  <c r="C26" i="7" s="1"/>
  <c r="C25" i="7" s="1"/>
  <c r="D60" i="10"/>
  <c r="E60" i="10" s="1"/>
  <c r="D22" i="10"/>
  <c r="E22" i="10" s="1"/>
  <c r="D66" i="19"/>
  <c r="F66" i="19" s="1"/>
  <c r="F49" i="7"/>
  <c r="K49" i="7" s="1"/>
  <c r="D26" i="10"/>
  <c r="E26" i="10" s="1"/>
  <c r="D62" i="10"/>
  <c r="E62" i="10" s="1"/>
  <c r="E71" i="10"/>
  <c r="E9" i="10"/>
  <c r="D20" i="9"/>
  <c r="E20" i="9" s="1"/>
  <c r="F13" i="7"/>
  <c r="K13" i="7" s="1"/>
  <c r="D11" i="10"/>
  <c r="E11" i="10" s="1"/>
  <c r="D24" i="10"/>
  <c r="E24" i="10" s="1"/>
  <c r="F12" i="7"/>
  <c r="C12" i="7" s="1"/>
  <c r="E6" i="10"/>
  <c r="D6" i="9"/>
  <c r="E6" i="9" s="1"/>
  <c r="D29" i="10"/>
  <c r="E29" i="10" s="1"/>
  <c r="E59" i="10"/>
  <c r="D56" i="10"/>
  <c r="E56" i="10" s="1"/>
  <c r="K27" i="7"/>
  <c r="F26" i="7"/>
  <c r="D21" i="10"/>
  <c r="J13" i="7" l="1"/>
  <c r="K66" i="7"/>
  <c r="E26" i="7"/>
  <c r="K26" i="7" s="1"/>
  <c r="J66" i="7"/>
  <c r="D26" i="7"/>
  <c r="I66" i="7"/>
  <c r="D43" i="10"/>
  <c r="E43" i="10" s="1"/>
  <c r="D60" i="9"/>
  <c r="E60" i="9" s="1"/>
  <c r="D7" i="10"/>
  <c r="E7" i="10" s="1"/>
  <c r="E12" i="7"/>
  <c r="H25" i="7"/>
  <c r="D12" i="7"/>
  <c r="C84" i="7"/>
  <c r="F25" i="7"/>
  <c r="E21" i="10"/>
  <c r="J26" i="7" l="1"/>
  <c r="E25" i="7"/>
  <c r="D25" i="7"/>
  <c r="I25" i="7" s="1"/>
  <c r="I26" i="7"/>
  <c r="D20" i="10"/>
  <c r="D19" i="10" s="1"/>
  <c r="J12" i="7"/>
  <c r="I12" i="7"/>
  <c r="K12" i="7"/>
  <c r="F84" i="7"/>
  <c r="D84" i="7" l="1"/>
  <c r="I84" i="7" s="1"/>
  <c r="J25" i="7"/>
  <c r="K25" i="7"/>
  <c r="E84" i="7"/>
  <c r="E20" i="10"/>
  <c r="E19" i="10"/>
  <c r="D78" i="10"/>
  <c r="E78" i="10" s="1"/>
  <c r="J84" i="7" l="1"/>
  <c r="K84" i="7"/>
</calcChain>
</file>

<file path=xl/sharedStrings.xml><?xml version="1.0" encoding="utf-8"?>
<sst xmlns="http://schemas.openxmlformats.org/spreadsheetml/2006/main" count="431" uniqueCount="267">
  <si>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</si>
  <si>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</si>
  <si>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</si>
  <si>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</si>
  <si>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</si>
  <si>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</si>
  <si>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</si>
  <si>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</si>
  <si>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</si>
  <si>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</si>
  <si>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</si>
  <si>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</si>
  <si>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</si>
  <si>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</si>
  <si>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</si>
  <si>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</si>
  <si>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</si>
  <si>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</si>
  <si>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</si>
  <si>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</si>
  <si>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</si>
  <si>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</si>
  <si>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</si>
  <si>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</si>
  <si>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</si>
  <si>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</si>
  <si>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</si>
  <si>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</si>
  <si>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</si>
  <si>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</si>
  <si>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</si>
  <si>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</si>
  <si>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</si>
  <si>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</si>
  <si>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</si>
  <si>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</si>
  <si>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</si>
  <si>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</si>
  <si>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</si>
  <si>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</si>
  <si>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</si>
  <si>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</si>
  <si>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</si>
  <si>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</si>
  <si>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</si>
  <si>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</si>
  <si>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</si>
  <si>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</si>
  <si>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</si>
  <si>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</si>
  <si>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</si>
  <si>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</si>
  <si>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</si>
  <si>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</si>
  <si>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</si>
  <si>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</si>
  <si>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</si>
  <si>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</si>
  <si>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</si>
  <si>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</si>
  <si>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</si>
  <si>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</si>
  <si>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</si>
  <si>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</si>
  <si>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</si>
  <si>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</si>
  <si>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</si>
  <si>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</si>
  <si>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</si>
  <si>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</si>
  <si>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</si>
  <si>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</si>
  <si>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</si>
  <si>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</si>
  <si>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</si>
  <si>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</si>
  <si>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</si>
  <si>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</si>
  <si>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</si>
  <si>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</si>
  <si>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</si>
  <si>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</si>
  <si>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</si>
  <si>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</si>
  <si>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</si>
  <si>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</si>
  <si>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</si>
  <si>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</si>
  <si>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</si>
  <si>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</si>
  <si>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</si>
  <si>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</si>
  <si>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</si>
  <si>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</si>
  <si>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</si>
  <si>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</si>
  <si>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</si>
  <si>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</si>
  <si>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</si>
  <si>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</si>
  <si>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</si>
  <si>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</si>
  <si>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</si>
  <si>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</si>
  <si>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</si>
  <si>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</si>
  <si>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</si>
  <si>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</si>
  <si>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</si>
  <si>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</si>
  <si>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</si>
  <si>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</si>
  <si>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</si>
  <si>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</si>
  <si>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</si>
  <si>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</si>
  <si>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</si>
  <si>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</si>
  <si>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</si>
  <si>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</si>
  <si>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</si>
  <si>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</si>
  <si>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</si>
  <si>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</si>
  <si>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</si>
  <si>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</si>
  <si>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</si>
  <si>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</si>
  <si>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</si>
  <si>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</si>
  <si>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</si>
  <si>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</si>
  <si>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</si>
  <si>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</si>
  <si>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</si>
  <si>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</si>
  <si>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</si>
  <si>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</si>
  <si>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</si>
  <si>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</si>
  <si>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</si>
  <si>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</si>
  <si>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</si>
  <si>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</si>
  <si>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</si>
  <si>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</si>
  <si>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</si>
  <si>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</si>
  <si>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</si>
  <si>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</si>
  <si>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</si>
  <si>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</si>
  <si>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</si>
  <si>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</si>
  <si>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</si>
  <si>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</si>
  <si>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</si>
  <si>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</si>
  <si>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</si>
  <si>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</si>
  <si>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</si>
  <si>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</si>
  <si>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</si>
  <si>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</si>
  <si>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</si>
  <si>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</si>
  <si>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</si>
  <si>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</si>
  <si>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</si>
  <si>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</si>
  <si>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</si>
  <si>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</si>
  <si>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 xml:space="preserve">Հավելված 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</si>
  <si>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</si>
  <si>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</si>
  <si>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</si>
  <si>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</si>
  <si>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</si>
  <si>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Աշխատավարձ, որից՝</t>
  </si>
  <si>
    <t>Միջոցառումների կազմակերպումից</t>
  </si>
  <si>
    <t>Խմբերի /դասարանների/
քանակը</t>
  </si>
  <si>
    <t>որից՝
վճարովի երեխաների թիվը</t>
  </si>
  <si>
    <t xml:space="preserve">                                                              Կ.Տ</t>
  </si>
  <si>
    <t>Միջոցառումների գծով</t>
  </si>
  <si>
    <t>երաժշտական գործիքներ</t>
  </si>
  <si>
    <t>նոր տողեր ավելացնել 1.6 և 1.7 տողերի միջև</t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</si>
  <si>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>Երաժշտական և արվեստի դպրոցների</t>
    </r>
    <r>
      <rPr>
        <b/>
        <sz val="10"/>
        <rFont val="GHEA Grapalat"/>
        <family val="3"/>
      </rPr>
      <t xml:space="preserve"> համար գրել </t>
    </r>
    <r>
      <rPr>
        <b/>
        <u/>
        <sz val="10"/>
        <rFont val="GHEA Grapalat"/>
        <family val="3"/>
      </rPr>
      <t>գեղագիտական ուսուցման</t>
    </r>
    <r>
      <rPr>
        <b/>
        <sz val="10"/>
        <rFont val="GHEA Grapalat"/>
        <family val="3"/>
      </rPr>
      <t xml:space="preserve"> գծով գումարները</t>
    </r>
  </si>
  <si>
    <t>«Տելեկոմ Արմենիա» ՓԲԸ</t>
  </si>
  <si>
    <r>
      <t xml:space="preserve">ԱԱՀ վճարող համարվող ՀՈԱԿ-ները սուբսիդիայից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</si>
  <si>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</si>
  <si>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</si>
  <si>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</si>
  <si>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Աշխատավարձի գծով</t>
  </si>
  <si>
    <t>2022թ. գումարային (դրամ)</t>
  </si>
  <si>
    <r>
      <t xml:space="preserve">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</si>
  <si>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r>
      <t xml:space="preserve">վճարովի/ գեղագիտական ծառայության գծով </t>
    </r>
    <r>
      <rPr>
        <b/>
        <u/>
        <sz val="10"/>
        <rFont val="GHEA Grapalat"/>
        <family val="3"/>
      </rPr>
      <t xml:space="preserve">ըստ տարիֆիկացիայի </t>
    </r>
    <r>
      <rPr>
        <sz val="10"/>
        <rFont val="GHEA Grapalat"/>
        <family val="3"/>
      </rPr>
      <t>/կցել/</t>
    </r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</si>
  <si>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</si>
  <si>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</si>
  <si>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</si>
  <si>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t>1-ին 
եռամսյակ</t>
  </si>
  <si>
    <t>6 ամիս</t>
  </si>
  <si>
    <t>9 ամիս</t>
  </si>
  <si>
    <r>
      <t xml:space="preserve">հիմնական բաժնի աշխատավարձ </t>
    </r>
    <r>
      <rPr>
        <b/>
        <u/>
        <sz val="10"/>
        <rFont val="GHEA Grapalat"/>
        <family val="3"/>
      </rPr>
      <t xml:space="preserve">ըստ տարիֆիկացիայի </t>
    </r>
    <r>
      <rPr>
        <sz val="10"/>
        <rFont val="GHEA Grapalat"/>
        <family val="3"/>
      </rPr>
      <t>/կցել/*</t>
    </r>
  </si>
  <si>
    <r>
      <rPr>
        <b/>
        <sz val="16"/>
        <rFont val="GHEA Grapalat"/>
        <family val="3"/>
      </rPr>
      <t>*</t>
    </r>
    <r>
      <rPr>
        <sz val="12"/>
        <rFont val="GHEA Grapalat"/>
        <family val="3"/>
      </rPr>
      <t xml:space="preserve"> </t>
    </r>
    <r>
      <rPr>
        <b/>
        <u/>
        <sz val="11"/>
        <rFont val="GHEA Grapalat"/>
        <family val="3"/>
      </rPr>
      <t xml:space="preserve">Լրացնում են միայն </t>
    </r>
    <r>
      <rPr>
        <b/>
        <u/>
        <sz val="14"/>
        <rFont val="GHEA Grapalat"/>
        <family val="3"/>
      </rPr>
      <t>Երաժշտական և արվեստի դպրոցները</t>
    </r>
    <r>
      <rPr>
        <b/>
        <sz val="10"/>
        <rFont val="GHEA Grapalat"/>
        <family val="3"/>
      </rPr>
      <t>:</t>
    </r>
  </si>
  <si>
    <r>
      <rPr>
        <b/>
        <sz val="16"/>
        <rFont val="GHEA Grapalat"/>
        <family val="3"/>
      </rPr>
      <t>**</t>
    </r>
    <r>
      <rPr>
        <b/>
        <u/>
        <sz val="11"/>
        <rFont val="GHEA Grapalat"/>
        <family val="3"/>
      </rPr>
      <t xml:space="preserve">Լրացնում են միայն </t>
    </r>
    <r>
      <rPr>
        <b/>
        <u/>
        <sz val="14"/>
        <rFont val="GHEA Grapalat"/>
        <family val="3"/>
      </rPr>
      <t>մարզադպրոցները</t>
    </r>
    <r>
      <rPr>
        <b/>
        <sz val="10"/>
        <rFont val="GHEA Grapalat"/>
        <family val="3"/>
      </rPr>
      <t>՝ լրացվում է հաստիքացուցակում չներառված լրավճարների առկայության դեպքում: Լրացնելու դեպքում անհրաժեշտ է կից ներկայացնել լրավճարի հատկացման հիմքերը (համապատասխան փաստաթղթերը):</t>
    </r>
  </si>
  <si>
    <r>
      <t xml:space="preserve">Ազգային, լարային և փողային նվագարանների ուսուցման/պետ.պատվերի գծով աշխատավարձ </t>
    </r>
    <r>
      <rPr>
        <b/>
        <u/>
        <sz val="10"/>
        <rFont val="GHEA Grapalat"/>
        <family val="3"/>
      </rPr>
      <t xml:space="preserve">ըստ տարիֆիկացիայի </t>
    </r>
    <r>
      <rPr>
        <sz val="10"/>
        <rFont val="GHEA Grapalat"/>
        <family val="3"/>
      </rPr>
      <t>/կցել/*</t>
    </r>
  </si>
  <si>
    <r>
      <t>հաստիքացուցակից դուրս լրավճար</t>
    </r>
    <r>
      <rPr>
        <b/>
        <sz val="16"/>
        <rFont val="GHEA Grapalat"/>
        <family val="3"/>
      </rPr>
      <t>**</t>
    </r>
  </si>
  <si>
    <t>Կազմակերպության անվանումը գրել լիարժեք /համաձայն կանոնադրության/</t>
  </si>
  <si>
    <t>Կոմունալ համավճարներ (լրացնել միայն ստանալու դեպքում) /դրամ/</t>
  </si>
  <si>
    <t>53.48 դրամ</t>
  </si>
  <si>
    <t>1 խ/մ =</t>
  </si>
  <si>
    <t>200.47 դրամ</t>
  </si>
  <si>
    <t xml:space="preserve"> 12 ամսվա կանխատեսվող աշխատավարձի ֆոնդ</t>
  </si>
  <si>
    <t>հնոցապանների աշխատավարձ /5 ամիս/</t>
  </si>
  <si>
    <t>հնոցապանների հավելում
 /5 ամիս/</t>
  </si>
  <si>
    <t>5 ամսվա
հավելում
/հազ.դրամ/</t>
  </si>
  <si>
    <t>նոր տողեր ավելացնել 29 և 30 տողերի միջև</t>
  </si>
  <si>
    <t>նոր տողեր ավելացնել 10 և 11 տողերի միջև</t>
  </si>
  <si>
    <t>12 ամսվա
հավելում
/հազ.դրամ/</t>
  </si>
  <si>
    <t>Սուբսիդիա՝ ազգային, լարային և փողային նվագարանների ուսուցման գծով</t>
  </si>
  <si>
    <t xml:space="preserve">2023թ. եկամուտների ու ծախսերի </t>
  </si>
  <si>
    <t xml:space="preserve">  2023թ. դրամական միջոցների հոսքերի</t>
  </si>
  <si>
    <t>2022թ. փաստացի կատարողականի և 2023թ. նախատեսվող եկամուտների ու ծախսերի նախահաշիվների համեմատական ցուցանիշների վերաբերյալ</t>
  </si>
  <si>
    <t xml:space="preserve"> 2022թ. փաստացի և 2023թ. նախատեսվող դրամական միջոցների հոսքերի նախահաշիվների
 համեմատական ցուցանիշների վերաբերյալ</t>
  </si>
  <si>
    <t xml:space="preserve"> 01. 01. 2022թ. – 31. 12. 2022թ.</t>
  </si>
  <si>
    <t>Դրամական միջոցների մնացորդ առ 01.01.2023թ.</t>
  </si>
  <si>
    <t>2023թ. աշխատակիցների աշխատավարձի հաշվարկի վերաբերյալ</t>
  </si>
  <si>
    <t>110.8 դրամ</t>
  </si>
  <si>
    <t>143.7 դրամ</t>
  </si>
  <si>
    <t>2022թ. 
(խոր/մետր)</t>
  </si>
  <si>
    <r>
      <t>2023թ.</t>
    </r>
    <r>
      <rPr>
        <b/>
        <sz val="12"/>
        <color theme="1"/>
        <rFont val="GHEA Grapalat"/>
        <family val="3"/>
      </rPr>
      <t>*</t>
    </r>
    <r>
      <rPr>
        <b/>
        <sz val="9"/>
        <color theme="1"/>
        <rFont val="GHEA Grapalat"/>
        <family val="3"/>
      </rPr>
      <t xml:space="preserve"> (խոր/մետր)</t>
    </r>
  </si>
  <si>
    <t>2023թ. գումարային (դրամ)</t>
  </si>
  <si>
    <t>2022թ.  (կվտ/ժամ)</t>
  </si>
  <si>
    <r>
      <t>2023թ.</t>
    </r>
    <r>
      <rPr>
        <b/>
        <sz val="12"/>
        <color theme="1"/>
        <rFont val="GHEA Grapalat"/>
        <family val="3"/>
      </rPr>
      <t>*</t>
    </r>
    <r>
      <rPr>
        <b/>
        <sz val="9"/>
        <color theme="1"/>
        <rFont val="GHEA Grapalat"/>
        <family val="3"/>
      </rPr>
      <t xml:space="preserve"> (կվտ/ժամ)</t>
    </r>
  </si>
  <si>
    <t>Մարզիչների թիվը</t>
  </si>
  <si>
    <t>Ընդամենը ՀՈԱԿ</t>
  </si>
  <si>
    <t>փետրվար</t>
  </si>
  <si>
    <t>Ընդամենը երեխաների ցուցակային թիվը՝</t>
  </si>
  <si>
    <t>2023թ. խմբերի /դասարանների, բաժինների/, երեխաների և մարզիչների թվաքանակի վերաբերյալ</t>
  </si>
  <si>
    <t>ՀՀ ՀԾԿՀ-ի՝ 29.12.2021թ. 
հ.478-Ն որոշում</t>
  </si>
  <si>
    <t>ՀՀ ՀԾԿՀ-ի՝ 30.11.2021թ. 
հ.405-Ն որոշում</t>
  </si>
  <si>
    <t>ՀՀ ՀԾԿՀ-ի՝ 01.03.2022թ. 
հ.83-Ն որոշում</t>
  </si>
  <si>
    <t xml:space="preserve">ՀՈԱԿ-ի խմբերի /դասարանների, բաժինների/ անվանումը </t>
  </si>
  <si>
    <t>Հ/Հ</t>
  </si>
  <si>
    <t>նշված սյունը պարտադիր լրացնեն բոլոր ՀՈԱԿ-ները</t>
  </si>
  <si>
    <t>Տեղեկանքը պարտադիր լրացնեն բոլոր ՀՈԱԿ-ները</t>
  </si>
  <si>
    <t xml:space="preserve">Երևանի քաղաքապետի </t>
  </si>
  <si>
    <t xml:space="preserve">_____. _____. 2023թ. </t>
  </si>
  <si>
    <t xml:space="preserve">հ. __________- Ա որոշմամբ </t>
  </si>
  <si>
    <r>
      <rPr>
        <b/>
        <u/>
        <sz val="12"/>
        <rFont val="GHEA Grapalat"/>
        <family val="3"/>
      </rPr>
      <t>Պետ.բյուջեից և Երևան քաղաքի բյուջեից</t>
    </r>
    <r>
      <rPr>
        <b/>
        <u/>
        <sz val="10"/>
        <rFont val="GHEA Grapalat"/>
        <family val="3"/>
      </rPr>
      <t xml:space="preserve"> Երաժշտական և արվեստի դպրոցներին տրվող</t>
    </r>
    <r>
      <rPr>
        <b/>
        <u/>
        <sz val="11"/>
        <rFont val="GHEA Grapalat"/>
        <family val="3"/>
      </rPr>
      <t xml:space="preserve"> ուսուցման</t>
    </r>
    <r>
      <rPr>
        <sz val="10"/>
        <rFont val="GHEA Grapalat"/>
        <family val="3"/>
      </rPr>
      <t xml:space="preserve"> գծով գումարները</t>
    </r>
  </si>
  <si>
    <t xml:space="preserve">Երևանի Քանաքեռ-Զեյթուն վարչական շրջանի «Կենտրոնացված գրադարանային համալիր» ՀՈԱԿ-ի </t>
  </si>
  <si>
    <t>Լ.Ղալեչյան</t>
  </si>
  <si>
    <t>Ա.Սենեքերիմյան</t>
  </si>
  <si>
    <t>դեկտեմբեր 2022թ.</t>
  </si>
  <si>
    <t>Պետ ռեգիստրի գծով</t>
  </si>
  <si>
    <t>պարգևատրման գծով</t>
  </si>
  <si>
    <t>Այլ եկամուտներից</t>
  </si>
  <si>
    <t>Գազի գերածախսը առաջացել է գազի սակագնի թանկացման և եղանակի ցածր ջերմաստիճանով պայմանավորված:</t>
  </si>
  <si>
    <t>Էլ. Էներգիայի գծով ծախսը առաջացել է կաթսայի խափանման պատճառով:</t>
  </si>
  <si>
    <t>Տնտեսական ծախսը նախատեսվել է՝ համաձայն գնումների պլանի:</t>
  </si>
  <si>
    <t>Ընթացիկ վերանորոգման գծով ծախսը իր մեջ ներառում է ջեռուցման կաթսանների վերանորոգումը:</t>
  </si>
  <si>
    <t>Ջեռուցման համակարգի սպասարկման ծախսի մեջ ներառված  է  գազի պատասխանատուի վկայականի վճարը և  ծխաօդատարների տեխ սպասարկման ծախսը:</t>
  </si>
  <si>
    <t>Համակարգչի գծով ծախսը նախատեսվել է գրադարանը նոր համակարգիչներով համալրելու համար:</t>
  </si>
  <si>
    <t xml:space="preserve"> Գրասենյակային ծախսը նախատեսվել է՝ ելնելով անհրաժեշտությունից, քանի որ ձեռք են բերվել գրադարանային գործի համար անհրաժեշտ գրքամատյաններ և ֆորմուլյարներ:</t>
  </si>
  <si>
    <t xml:space="preserve"> Պետ ռեգիստրի գծով ծախսը նախատեսվել է տնօրենի անձնական տվյալները թարմացնելու համար: </t>
  </si>
  <si>
    <t>ԵՐԵՎԱՆԻ ՔԱՂԱՔԱՊԵՏԻ ԱՌԱՋԻՆ ՏԵՂԱԿԱԼ,
ԵՐԵՎԱՆԻ ՔԱՂԱՔԱՊԵՏԻ ՊԱՇՏՈՆԱԿԱՏԱՐ՝</t>
  </si>
  <si>
    <t>Լ. ՀՈՎՀԱՆՆԻՍՅԱՆ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</si>
</sst>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0_р_."/>
    <numFmt numFmtId="166" formatCode="#,##0.0"/>
  </numFmts>
  <fonts count="72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Sylfaen"/>
      <family val="1"/>
      <charset val="204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u/>
      <sz val="11"/>
      <name val="GHEA Grapalat"/>
      <family val="3"/>
    </font>
    <font>
      <b/>
      <sz val="12"/>
      <color rgb="FFFF0000"/>
      <name val="GHEA Grapalat"/>
      <family val="3"/>
    </font>
    <font>
      <b/>
      <sz val="12"/>
      <color rgb="FFFF0000"/>
      <name val="Arial AMU"/>
      <family val="2"/>
    </font>
    <font>
      <b/>
      <sz val="16"/>
      <name val="GHEA Grapalat"/>
      <family val="3"/>
    </font>
    <font>
      <b/>
      <u/>
      <sz val="14"/>
      <name val="GHEA Grapalat"/>
      <family val="3"/>
    </font>
    <font>
      <sz val="10"/>
      <name val="Arial Armenian"/>
      <family val="2"/>
    </font>
    <font>
      <i/>
      <sz val="11"/>
      <color rgb="FFFF0000"/>
      <name val="GHEA Grapalat"/>
      <family val="3"/>
    </font>
    <font>
      <sz val="7"/>
      <name val="GHEA Grapalat"/>
      <family val="3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62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23" fillId="0" borderId="0"/>
    <xf numFmtId="0" fontId="5" fillId="0" borderId="0"/>
    <xf numFmtId="0" fontId="25" fillId="0" borderId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16" fillId="7" borderId="1" applyNumberFormat="0" applyAlignment="0" applyProtection="0"/>
    <xf numFmtId="0" fontId="19" fillId="20" borderId="8" applyNumberFormat="0" applyAlignment="0" applyProtection="0"/>
    <xf numFmtId="0" fontId="9" fillId="20" borderId="1" applyNumberFormat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10" fillId="21" borderId="2" applyNumberFormat="0" applyAlignment="0" applyProtection="0"/>
    <xf numFmtId="0" fontId="20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8" fillId="3" borderId="0" applyNumberFormat="0" applyBorder="0" applyAlignment="0" applyProtection="0"/>
    <xf numFmtId="0" fontId="11" fillId="0" borderId="0" applyNumberFormat="0" applyFill="0" applyBorder="0" applyAlignment="0" applyProtection="0"/>
    <xf numFmtId="0" fontId="5" fillId="23" borderId="7" applyNumberFormat="0" applyFont="0" applyAlignment="0" applyProtection="0"/>
    <xf numFmtId="0" fontId="17" fillId="0" borderId="6" applyNumberFormat="0" applyFill="0" applyAlignment="0" applyProtection="0"/>
    <xf numFmtId="0" fontId="22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34" fillId="0" borderId="0"/>
    <xf numFmtId="0" fontId="37" fillId="0" borderId="0"/>
    <xf numFmtId="0" fontId="5" fillId="0" borderId="0"/>
    <xf numFmtId="0" fontId="23" fillId="0" borderId="0"/>
    <xf numFmtId="0" fontId="5" fillId="0" borderId="0"/>
    <xf numFmtId="0" fontId="4" fillId="0" borderId="0"/>
    <xf numFmtId="0" fontId="5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" fillId="0" borderId="0"/>
    <xf numFmtId="0" fontId="1" fillId="0" borderId="0"/>
    <xf numFmtId="0" fontId="23" fillId="0" borderId="0"/>
  </cellStyleXfs>
  <cellXfs count="604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27" fillId="0" borderId="0" xfId="0" applyFont="1" applyBorder="1" applyAlignment="1" applyProtection="1">
      <alignment vertical="center"/>
      <protection locked="0"/>
    </xf>
    <xf numFmtId="0" fontId="27" fillId="0" borderId="0" xfId="0" applyFont="1" applyBorder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8" fillId="0" borderId="10" xfId="20" applyNumberFormat="1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NumberFormat="1" applyFont="1" applyBorder="1" applyAlignment="1" applyProtection="1">
      <alignment horizontal="right" vertical="center"/>
      <protection hidden="1"/>
    </xf>
    <xf numFmtId="0" fontId="28" fillId="0" borderId="0" xfId="0" applyFont="1" applyAlignment="1" applyProtection="1">
      <alignment vertical="center"/>
      <protection hidden="1"/>
    </xf>
    <xf numFmtId="165" fontId="28" fillId="0" borderId="0" xfId="20" applyNumberFormat="1" applyFont="1" applyFill="1" applyBorder="1" applyAlignment="1" applyProtection="1">
      <alignment vertical="center" wrapText="1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0" xfId="45" applyFont="1" applyBorder="1" applyAlignment="1" applyProtection="1">
      <alignment vertical="center"/>
      <protection locked="0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 applyProtection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Border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Border="1" applyAlignment="1" applyProtection="1">
      <alignment horizontal="center" vertical="center"/>
      <protection hidden="1"/>
    </xf>
    <xf numFmtId="164" fontId="32" fillId="0" borderId="0" xfId="45" applyNumberFormat="1" applyFont="1" applyBorder="1" applyAlignment="1" applyProtection="1">
      <alignment horizontal="center" vertical="center"/>
      <protection hidden="1"/>
    </xf>
    <xf numFmtId="0" fontId="27" fillId="0" borderId="0" xfId="45" applyFont="1" applyBorder="1" applyAlignment="1" applyProtection="1">
      <alignment vertical="center"/>
      <protection hidden="1"/>
    </xf>
    <xf numFmtId="0" fontId="27" fillId="0" borderId="0" xfId="45" applyFont="1" applyBorder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NumberFormat="1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5" fillId="0" borderId="0" xfId="0" applyFont="1" applyBorder="1" applyAlignment="1" applyProtection="1">
      <alignment horizontal="center" vertical="center" wrapText="1"/>
      <protection hidden="1"/>
    </xf>
    <xf numFmtId="0" fontId="31" fillId="0" borderId="0" xfId="0" applyFont="1" applyBorder="1" applyAlignment="1" applyProtection="1">
      <alignment vertical="center"/>
      <protection locked="0"/>
    </xf>
    <xf numFmtId="0" fontId="28" fillId="0" borderId="0" xfId="0" applyFont="1" applyBorder="1" applyAlignment="1" applyProtection="1">
      <alignment horizontal="center" vertical="center"/>
      <protection hidden="1"/>
    </xf>
    <xf numFmtId="0" fontId="26" fillId="0" borderId="0" xfId="0" applyFont="1" applyBorder="1" applyAlignment="1" applyProtection="1">
      <alignment horizontal="left" vertical="center"/>
      <protection hidden="1"/>
    </xf>
    <xf numFmtId="164" fontId="28" fillId="0" borderId="0" xfId="0" applyNumberFormat="1" applyFont="1" applyBorder="1" applyAlignment="1" applyProtection="1">
      <alignment horizontal="center" vertical="center"/>
      <protection hidden="1"/>
    </xf>
    <xf numFmtId="164" fontId="28" fillId="0" borderId="0" xfId="0" applyNumberFormat="1" applyFont="1" applyBorder="1" applyAlignment="1" applyProtection="1">
      <alignment horizontal="center" vertical="center" wrapText="1"/>
      <protection hidden="1"/>
    </xf>
    <xf numFmtId="0" fontId="31" fillId="0" borderId="0" xfId="0" applyFont="1" applyBorder="1" applyAlignment="1" applyProtection="1">
      <alignment horizontal="center" vertical="center"/>
      <protection hidden="1"/>
    </xf>
    <xf numFmtId="164" fontId="31" fillId="0" borderId="0" xfId="0" applyNumberFormat="1" applyFont="1" applyBorder="1" applyAlignment="1" applyProtection="1">
      <alignment horizontal="center" vertical="center"/>
      <protection hidden="1"/>
    </xf>
    <xf numFmtId="164" fontId="27" fillId="0" borderId="0" xfId="0" applyNumberFormat="1" applyFont="1" applyBorder="1" applyAlignment="1" applyProtection="1">
      <alignment horizontal="center" vertical="center"/>
      <protection hidden="1"/>
    </xf>
    <xf numFmtId="0" fontId="28" fillId="0" borderId="0" xfId="0" applyFont="1" applyBorder="1" applyAlignment="1" applyProtection="1">
      <alignment vertical="center"/>
      <protection hidden="1"/>
    </xf>
    <xf numFmtId="0" fontId="26" fillId="0" borderId="0" xfId="0" applyFont="1" applyBorder="1" applyAlignment="1" applyProtection="1">
      <alignment horizontal="left" vertical="center"/>
    </xf>
    <xf numFmtId="0" fontId="31" fillId="0" borderId="0" xfId="0" applyFont="1" applyBorder="1" applyAlignment="1" applyProtection="1">
      <alignment horizontal="center" vertical="center"/>
      <protection locked="0" hidden="1"/>
    </xf>
    <xf numFmtId="0" fontId="28" fillId="0" borderId="0" xfId="0" applyFont="1" applyBorder="1" applyAlignment="1" applyProtection="1">
      <alignment vertical="center"/>
    </xf>
    <xf numFmtId="0" fontId="31" fillId="0" borderId="0" xfId="0" applyFont="1" applyBorder="1" applyAlignment="1" applyProtection="1">
      <alignment horizontal="left" vertical="center"/>
      <protection hidden="1"/>
    </xf>
    <xf numFmtId="0" fontId="31" fillId="0" borderId="0" xfId="0" applyFont="1" applyBorder="1" applyAlignment="1" applyProtection="1">
      <alignment vertical="center"/>
      <protection hidden="1"/>
    </xf>
    <xf numFmtId="0" fontId="27" fillId="0" borderId="0" xfId="45" applyFont="1" applyBorder="1" applyAlignment="1" applyProtection="1">
      <alignment vertical="center"/>
    </xf>
    <xf numFmtId="0" fontId="30" fillId="0" borderId="0" xfId="45" applyFont="1" applyBorder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 applyProtection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1" fillId="0" borderId="0" xfId="45" applyFont="1" applyBorder="1" applyAlignment="1" applyProtection="1">
      <alignment vertical="center"/>
      <protection locked="0"/>
    </xf>
    <xf numFmtId="1" fontId="30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27" fillId="0" borderId="13" xfId="45" applyNumberFormat="1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vertical="center"/>
      <protection locked="0"/>
    </xf>
    <xf numFmtId="0" fontId="30" fillId="0" borderId="10" xfId="20" applyNumberFormat="1" applyFont="1" applyBorder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</xf>
    <xf numFmtId="0" fontId="31" fillId="0" borderId="0" xfId="20" applyFont="1" applyProtection="1">
      <protection hidden="1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7" fillId="0" borderId="0" xfId="0" applyFont="1" applyBorder="1" applyAlignment="1" applyProtection="1">
      <alignment horizontal="right" vertical="center" wrapText="1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165" fontId="28" fillId="0" borderId="10" xfId="20" applyNumberFormat="1" applyFont="1" applyBorder="1" applyAlignment="1" applyProtection="1">
      <alignment horizontal="left" vertical="center" wrapText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NumberFormat="1" applyFont="1" applyBorder="1" applyAlignment="1" applyProtection="1">
      <alignment horizontal="center" vertical="center"/>
      <protection hidden="1"/>
    </xf>
    <xf numFmtId="165" fontId="31" fillId="0" borderId="0" xfId="20" applyNumberFormat="1" applyFont="1" applyBorder="1" applyAlignment="1" applyProtection="1">
      <alignment horizontal="left" vertical="center" wrapText="1"/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NumberFormat="1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Border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40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32" fillId="0" borderId="0" xfId="49" applyFont="1" applyAlignment="1">
      <alignment horizontal="left" vertical="center" wrapText="1"/>
    </xf>
    <xf numFmtId="0" fontId="29" fillId="0" borderId="0" xfId="49" applyFont="1" applyBorder="1" applyAlignment="1">
      <alignment horizontal="center" vertical="center" wrapText="1"/>
    </xf>
    <xf numFmtId="0" fontId="29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left" vertical="center"/>
    </xf>
    <xf numFmtId="0" fontId="33" fillId="0" borderId="0" xfId="45" applyFont="1" applyAlignment="1">
      <alignment horizontal="right" vertical="center"/>
    </xf>
    <xf numFmtId="0" fontId="27" fillId="0" borderId="0" xfId="45" applyFont="1" applyFill="1" applyBorder="1" applyAlignment="1">
      <alignment vertical="center"/>
    </xf>
    <xf numFmtId="0" fontId="43" fillId="0" borderId="0" xfId="49" applyFont="1" applyFill="1" applyAlignment="1">
      <alignment horizontal="center" vertical="center" wrapText="1"/>
    </xf>
    <xf numFmtId="0" fontId="28" fillId="0" borderId="0" xfId="49" applyFont="1" applyFill="1" applyAlignment="1">
      <alignment horizontal="left" vertical="center" wrapText="1"/>
    </xf>
    <xf numFmtId="0" fontId="38" fillId="0" borderId="12" xfId="49" applyFont="1" applyFill="1" applyBorder="1" applyAlignment="1">
      <alignment vertical="center" wrapText="1"/>
    </xf>
    <xf numFmtId="0" fontId="38" fillId="0" borderId="0" xfId="49" applyFont="1" applyFill="1" applyBorder="1" applyAlignment="1">
      <alignment vertical="center" wrapText="1"/>
    </xf>
    <xf numFmtId="0" fontId="28" fillId="0" borderId="0" xfId="49" applyFont="1" applyFill="1" applyBorder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9" fillId="0" borderId="0" xfId="49" applyFont="1" applyBorder="1" applyAlignment="1">
      <alignment vertical="center" wrapText="1"/>
    </xf>
    <xf numFmtId="0" fontId="28" fillId="0" borderId="12" xfId="49" applyFont="1" applyBorder="1" applyAlignment="1">
      <alignment vertical="center" wrapText="1"/>
    </xf>
    <xf numFmtId="0" fontId="28" fillId="0" borderId="0" xfId="49" applyFont="1" applyBorder="1" applyAlignment="1">
      <alignment vertical="center" wrapText="1"/>
    </xf>
    <xf numFmtId="0" fontId="28" fillId="0" borderId="0" xfId="49" applyFont="1" applyBorder="1" applyAlignment="1">
      <alignment horizontal="center" vertical="center" wrapText="1"/>
    </xf>
    <xf numFmtId="164" fontId="27" fillId="0" borderId="0" xfId="45" applyNumberFormat="1" applyFont="1" applyBorder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0" fontId="31" fillId="0" borderId="0" xfId="45" applyFont="1" applyBorder="1" applyAlignment="1" applyProtection="1">
      <alignment horizontal="center" vertical="center"/>
      <protection locked="0"/>
    </xf>
    <xf numFmtId="0" fontId="31" fillId="0" borderId="0" xfId="45" applyFont="1" applyBorder="1" applyAlignment="1" applyProtection="1">
      <alignment vertical="center"/>
      <protection hidden="1"/>
    </xf>
    <xf numFmtId="0" fontId="27" fillId="0" borderId="0" xfId="45" applyFont="1" applyBorder="1" applyAlignment="1" applyProtection="1">
      <alignment horizontal="center" vertical="center"/>
      <protection locked="0"/>
    </xf>
    <xf numFmtId="164" fontId="27" fillId="0" borderId="0" xfId="45" applyNumberFormat="1" applyFont="1" applyBorder="1" applyAlignment="1" applyProtection="1">
      <alignment horizontal="center" vertical="center"/>
      <protection locked="0"/>
    </xf>
    <xf numFmtId="164" fontId="27" fillId="0" borderId="0" xfId="45" applyNumberFormat="1" applyFont="1" applyBorder="1" applyAlignment="1" applyProtection="1">
      <alignment vertical="center"/>
      <protection hidden="1"/>
    </xf>
    <xf numFmtId="0" fontId="33" fillId="0" borderId="10" xfId="20" applyNumberFormat="1" applyFont="1" applyBorder="1" applyAlignment="1" applyProtection="1">
      <alignment horizontal="right" vertical="center"/>
      <protection locked="0"/>
    </xf>
    <xf numFmtId="164" fontId="27" fillId="0" borderId="0" xfId="45" applyNumberFormat="1" applyFont="1" applyBorder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165" fontId="49" fillId="0" borderId="0" xfId="51" applyNumberFormat="1" applyFont="1" applyFill="1" applyBorder="1" applyAlignment="1">
      <alignment vertical="center" wrapText="1"/>
    </xf>
    <xf numFmtId="0" fontId="32" fillId="0" borderId="0" xfId="45" applyFont="1" applyAlignment="1">
      <alignment vertical="center"/>
    </xf>
    <xf numFmtId="0" fontId="27" fillId="0" borderId="0" xfId="45" applyFont="1" applyBorder="1" applyAlignment="1">
      <alignment vertical="center"/>
    </xf>
    <xf numFmtId="164" fontId="30" fillId="0" borderId="0" xfId="20" applyNumberFormat="1" applyFont="1" applyBorder="1" applyAlignment="1" applyProtection="1">
      <alignment horizontal="center" vertical="center"/>
      <protection locked="0"/>
    </xf>
    <xf numFmtId="0" fontId="55" fillId="0" borderId="0" xfId="45" applyFont="1" applyAlignment="1">
      <alignment vertical="center"/>
    </xf>
    <xf numFmtId="164" fontId="27" fillId="0" borderId="0" xfId="45" applyNumberFormat="1" applyFont="1" applyBorder="1" applyAlignment="1">
      <alignment horizontal="center" vertical="center"/>
    </xf>
    <xf numFmtId="0" fontId="56" fillId="0" borderId="0" xfId="45" applyFont="1" applyBorder="1" applyAlignment="1">
      <alignment horizontal="center" vertical="center"/>
    </xf>
    <xf numFmtId="0" fontId="27" fillId="0" borderId="0" xfId="0" applyFont="1" applyBorder="1" applyAlignment="1" applyProtection="1">
      <alignment horizontal="left" vertical="center"/>
      <protection locked="0"/>
    </xf>
    <xf numFmtId="164" fontId="30" fillId="0" borderId="0" xfId="45" applyNumberFormat="1" applyFont="1" applyBorder="1" applyAlignment="1" applyProtection="1">
      <alignment vertical="center"/>
      <protection locked="0"/>
    </xf>
    <xf numFmtId="0" fontId="56" fillId="0" borderId="0" xfId="45" applyFont="1" applyBorder="1" applyAlignment="1">
      <alignment horizontal="center" vertical="center" wrapText="1"/>
    </xf>
    <xf numFmtId="0" fontId="55" fillId="0" borderId="0" xfId="45" applyFont="1" applyBorder="1" applyAlignment="1">
      <alignment vertical="center"/>
    </xf>
    <xf numFmtId="0" fontId="57" fillId="0" borderId="0" xfId="45" applyFont="1" applyBorder="1" applyAlignment="1">
      <alignment vertical="center"/>
    </xf>
    <xf numFmtId="3" fontId="27" fillId="0" borderId="0" xfId="45" applyNumberFormat="1" applyFont="1" applyBorder="1" applyAlignment="1">
      <alignment horizontal="center" vertical="center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</xf>
    <xf numFmtId="0" fontId="31" fillId="0" borderId="0" xfId="45" applyFont="1" applyAlignment="1" applyProtection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 applyProtection="1">
      <alignment horizontal="center" vertical="center"/>
    </xf>
    <xf numFmtId="0" fontId="27" fillId="0" borderId="0" xfId="45" applyFont="1" applyAlignment="1" applyProtection="1">
      <alignment vertical="center"/>
    </xf>
    <xf numFmtId="0" fontId="27" fillId="0" borderId="0" xfId="45" applyFont="1" applyAlignment="1" applyProtection="1">
      <alignment horizontal="right" vertical="center"/>
    </xf>
    <xf numFmtId="0" fontId="39" fillId="0" borderId="10" xfId="45" applyFont="1" applyBorder="1" applyAlignment="1" applyProtection="1">
      <alignment horizontal="center" vertical="center" wrapText="1"/>
    </xf>
    <xf numFmtId="0" fontId="39" fillId="0" borderId="18" xfId="45" applyFont="1" applyBorder="1" applyAlignment="1" applyProtection="1">
      <alignment horizontal="center" vertical="center" wrapText="1"/>
    </xf>
    <xf numFmtId="0" fontId="58" fillId="0" borderId="10" xfId="45" applyFont="1" applyBorder="1" applyAlignment="1" applyProtection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 applyProtection="1">
      <alignment horizontal="center" vertical="center" wrapText="1"/>
    </xf>
    <xf numFmtId="0" fontId="32" fillId="0" borderId="18" xfId="45" applyFont="1" applyBorder="1" applyAlignment="1" applyProtection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 applyProtection="1">
      <alignment horizontal="center" vertical="center" wrapText="1"/>
    </xf>
    <xf numFmtId="0" fontId="27" fillId="0" borderId="18" xfId="45" applyFont="1" applyBorder="1" applyAlignment="1" applyProtection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 applyProtection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 applyProtection="1">
      <alignment horizontal="center" vertical="center" wrapText="1"/>
    </xf>
    <xf numFmtId="2" fontId="27" fillId="0" borderId="10" xfId="45" applyNumberFormat="1" applyFont="1" applyBorder="1" applyAlignment="1" applyProtection="1">
      <alignment horizontal="center" vertical="center" wrapText="1"/>
    </xf>
    <xf numFmtId="0" fontId="32" fillId="0" borderId="18" xfId="45" applyFont="1" applyBorder="1" applyAlignment="1" applyProtection="1">
      <alignment horizontal="left" vertical="center" wrapText="1"/>
    </xf>
    <xf numFmtId="0" fontId="32" fillId="0" borderId="0" xfId="45" applyFont="1" applyAlignment="1" applyProtection="1">
      <alignment vertical="center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3" xfId="45" applyFont="1" applyBorder="1" applyAlignment="1" applyProtection="1">
      <alignment vertical="center"/>
    </xf>
    <xf numFmtId="0" fontId="28" fillId="0" borderId="10" xfId="45" applyFont="1" applyBorder="1" applyAlignment="1" applyProtection="1">
      <alignment horizontal="left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0" xfId="45" applyFont="1" applyAlignment="1">
      <alignment vertical="center"/>
    </xf>
    <xf numFmtId="0" fontId="27" fillId="0" borderId="23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 applyProtection="1">
      <alignment horizontal="center" vertical="center"/>
    </xf>
    <xf numFmtId="0" fontId="28" fillId="0" borderId="10" xfId="45" applyFont="1" applyBorder="1" applyAlignment="1" applyProtection="1">
      <alignment vertical="center"/>
    </xf>
    <xf numFmtId="164" fontId="28" fillId="0" borderId="10" xfId="45" applyNumberFormat="1" applyFont="1" applyBorder="1" applyAlignment="1" applyProtection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 applyProtection="1">
      <alignment horizontal="center" vertical="center"/>
    </xf>
    <xf numFmtId="0" fontId="28" fillId="0" borderId="10" xfId="45" applyFont="1" applyBorder="1" applyAlignment="1" applyProtection="1">
      <alignment vertical="center" wrapText="1"/>
    </xf>
    <xf numFmtId="0" fontId="32" fillId="0" borderId="0" xfId="45" applyFont="1" applyAlignment="1" applyProtection="1">
      <alignment horizontal="center" vertical="center"/>
    </xf>
    <xf numFmtId="0" fontId="32" fillId="0" borderId="0" xfId="45" applyFont="1" applyBorder="1" applyAlignment="1" applyProtection="1">
      <alignment horizontal="right" vertical="center" wrapText="1"/>
    </xf>
    <xf numFmtId="0" fontId="39" fillId="0" borderId="0" xfId="45" applyFont="1" applyBorder="1" applyAlignment="1" applyProtection="1">
      <alignment horizontal="center" vertical="center"/>
    </xf>
    <xf numFmtId="0" fontId="32" fillId="0" borderId="0" xfId="45" applyFont="1" applyAlignment="1" applyProtection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32" fillId="0" borderId="0" xfId="45" applyFont="1" applyFill="1" applyAlignment="1">
      <alignment horizontal="center" vertical="center" wrapText="1"/>
    </xf>
    <xf numFmtId="0" fontId="28" fillId="0" borderId="0" xfId="0" applyFont="1" applyBorder="1" applyAlignment="1" applyProtection="1">
      <protection locked="0"/>
    </xf>
    <xf numFmtId="0" fontId="27" fillId="0" borderId="10" xfId="0" applyNumberFormat="1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>
      <alignment horizontal="center" vertical="center" wrapText="1"/>
    </xf>
    <xf numFmtId="3" fontId="42" fillId="0" borderId="0" xfId="49" applyNumberFormat="1" applyFont="1" applyFill="1" applyBorder="1" applyAlignment="1">
      <alignment horizontal="center" vertical="center" wrapText="1"/>
    </xf>
    <xf numFmtId="166" fontId="31" fillId="0" borderId="0" xfId="0" applyNumberFormat="1" applyFont="1" applyBorder="1" applyAlignment="1" applyProtection="1">
      <alignment horizontal="center" vertical="center"/>
      <protection locked="0"/>
    </xf>
    <xf numFmtId="166" fontId="27" fillId="0" borderId="0" xfId="0" applyNumberFormat="1" applyFont="1" applyBorder="1" applyAlignment="1" applyProtection="1">
      <alignment horizontal="center" vertical="center"/>
      <protection locked="0"/>
    </xf>
    <xf numFmtId="166" fontId="31" fillId="0" borderId="0" xfId="0" applyNumberFormat="1" applyFont="1" applyBorder="1" applyAlignment="1" applyProtection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 applyProtection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3" xfId="45" applyFont="1" applyBorder="1" applyAlignment="1" applyProtection="1">
      <alignment horizontal="center" vertical="center" wrapText="1"/>
    </xf>
    <xf numFmtId="0" fontId="27" fillId="0" borderId="10" xfId="45" applyFont="1" applyBorder="1" applyAlignment="1" applyProtection="1">
      <alignment horizontal="center" vertical="center"/>
    </xf>
    <xf numFmtId="0" fontId="31" fillId="0" borderId="0" xfId="0" applyFont="1" applyBorder="1" applyAlignment="1" applyProtection="1">
      <alignment vertical="center"/>
      <protection locked="0" hidden="1"/>
    </xf>
    <xf numFmtId="0" fontId="28" fillId="0" borderId="0" xfId="0" applyFont="1" applyBorder="1" applyAlignment="1" applyProtection="1">
      <alignment horizontal="left" vertical="center" wrapText="1"/>
      <protection locked="0"/>
    </xf>
    <xf numFmtId="0" fontId="28" fillId="0" borderId="0" xfId="45" applyFont="1" applyBorder="1" applyAlignment="1">
      <alignment horizontal="center" vertical="center"/>
    </xf>
    <xf numFmtId="3" fontId="55" fillId="0" borderId="0" xfId="45" applyNumberFormat="1" applyFont="1" applyBorder="1" applyAlignment="1">
      <alignment vertical="center"/>
    </xf>
    <xf numFmtId="166" fontId="26" fillId="0" borderId="0" xfId="46" applyNumberFormat="1" applyFont="1" applyBorder="1" applyAlignment="1">
      <alignment horizontal="center" vertical="center" wrapText="1"/>
    </xf>
    <xf numFmtId="0" fontId="32" fillId="0" borderId="0" xfId="45" applyFont="1" applyFill="1" applyBorder="1" applyAlignment="1">
      <alignment vertical="center" wrapText="1"/>
    </xf>
    <xf numFmtId="3" fontId="27" fillId="0" borderId="0" xfId="45" applyNumberFormat="1" applyFont="1" applyBorder="1" applyAlignment="1">
      <alignment horizontal="left" vertical="center"/>
    </xf>
    <xf numFmtId="166" fontId="27" fillId="0" borderId="0" xfId="0" applyNumberFormat="1" applyFont="1" applyBorder="1" applyAlignment="1" applyProtection="1">
      <alignment horizontal="center" vertical="center"/>
    </xf>
    <xf numFmtId="0" fontId="61" fillId="0" borderId="0" xfId="45" applyFont="1" applyFill="1" applyBorder="1" applyAlignment="1">
      <alignment horizontal="center" vertical="center" wrapText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 applyProtection="1">
      <alignment horizontal="center" vertical="center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 applyProtection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166" fontId="27" fillId="0" borderId="10" xfId="20" applyNumberFormat="1" applyFont="1" applyBorder="1" applyAlignment="1" applyProtection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 applyProtection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 applyProtection="1">
      <alignment horizontal="center" vertical="center" wrapText="1"/>
    </xf>
    <xf numFmtId="166" fontId="27" fillId="0" borderId="10" xfId="45" applyNumberFormat="1" applyFont="1" applyBorder="1" applyAlignment="1" applyProtection="1">
      <alignment horizontal="center" vertical="center" wrapText="1"/>
    </xf>
    <xf numFmtId="166" fontId="27" fillId="0" borderId="0" xfId="0" applyNumberFormat="1" applyFont="1" applyBorder="1" applyAlignment="1" applyProtection="1">
      <alignment horizontal="left" vertical="center"/>
      <protection locked="0"/>
    </xf>
    <xf numFmtId="164" fontId="28" fillId="0" borderId="0" xfId="46" applyNumberFormat="1" applyFont="1" applyBorder="1" applyAlignment="1">
      <alignment horizontal="right" vertical="center" wrapText="1"/>
    </xf>
    <xf numFmtId="0" fontId="60" fillId="0" borderId="0" xfId="0" applyFont="1" applyAlignment="1" applyProtection="1">
      <alignment horizontal="center"/>
      <protection locked="0"/>
    </xf>
    <xf numFmtId="166" fontId="28" fillId="0" borderId="0" xfId="0" applyNumberFormat="1" applyFont="1" applyBorder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 applyProtection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 wrapText="1"/>
    </xf>
    <xf numFmtId="166" fontId="28" fillId="0" borderId="0" xfId="0" applyNumberFormat="1" applyFont="1" applyBorder="1" applyAlignment="1" applyProtection="1">
      <alignment horizontal="center" vertical="center"/>
    </xf>
    <xf numFmtId="166" fontId="28" fillId="0" borderId="0" xfId="0" applyNumberFormat="1" applyFont="1" applyBorder="1" applyAlignment="1" applyProtection="1">
      <alignment horizontal="center" vertical="center" wrapText="1"/>
    </xf>
    <xf numFmtId="0" fontId="27" fillId="0" borderId="0" xfId="0" applyFont="1" applyBorder="1" applyProtection="1">
      <protection locked="0"/>
    </xf>
    <xf numFmtId="164" fontId="27" fillId="0" borderId="10" xfId="45" applyNumberFormat="1" applyFont="1" applyFill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Fill="1" applyBorder="1" applyAlignment="1" applyProtection="1">
      <alignment horizontal="center" vertical="center" wrapText="1"/>
    </xf>
    <xf numFmtId="0" fontId="28" fillId="0" borderId="0" xfId="45" applyFont="1" applyFill="1" applyBorder="1" applyAlignment="1">
      <alignment horizontal="right" vertical="center" wrapText="1"/>
    </xf>
    <xf numFmtId="0" fontId="39" fillId="0" borderId="0" xfId="45" applyFont="1" applyFill="1" applyBorder="1" applyAlignment="1">
      <alignment horizontal="center" vertical="center" wrapText="1"/>
    </xf>
    <xf numFmtId="3" fontId="62" fillId="0" borderId="0" xfId="49" applyNumberFormat="1" applyFont="1" applyFill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166" fontId="63" fillId="0" borderId="10" xfId="46" applyNumberFormat="1" applyFont="1" applyBorder="1" applyAlignment="1">
      <alignment horizontal="center" vertical="center" wrapText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164" fontId="28" fillId="0" borderId="0" xfId="0" applyNumberFormat="1" applyFont="1" applyFill="1" applyBorder="1" applyAlignment="1" applyProtection="1">
      <alignment horizontal="center" vertical="center" wrapText="1"/>
      <protection hidden="1"/>
    </xf>
    <xf numFmtId="166" fontId="31" fillId="0" borderId="0" xfId="0" applyNumberFormat="1" applyFont="1" applyFill="1" applyBorder="1" applyAlignment="1" applyProtection="1">
      <alignment horizontal="center" vertical="center"/>
      <protection locked="0"/>
    </xf>
    <xf numFmtId="0" fontId="48" fillId="0" borderId="0" xfId="19" applyFont="1" applyAlignment="1">
      <alignment vertical="center"/>
    </xf>
    <xf numFmtId="0" fontId="50" fillId="0" borderId="0" xfId="19" applyFont="1" applyAlignment="1">
      <alignment vertical="center"/>
    </xf>
    <xf numFmtId="0" fontId="50" fillId="0" borderId="0" xfId="19" applyFont="1" applyAlignment="1">
      <alignment horizontal="center" vertical="center"/>
    </xf>
    <xf numFmtId="0" fontId="48" fillId="0" borderId="24" xfId="19" applyFont="1" applyBorder="1" applyAlignment="1">
      <alignment horizontal="center" vertical="center" wrapText="1"/>
    </xf>
    <xf numFmtId="0" fontId="48" fillId="0" borderId="26" xfId="19" applyFont="1" applyBorder="1" applyAlignment="1">
      <alignment horizontal="center" vertical="center" wrapText="1"/>
    </xf>
    <xf numFmtId="0" fontId="48" fillId="0" borderId="28" xfId="19" applyFont="1" applyBorder="1" applyAlignment="1">
      <alignment horizontal="center" vertical="center" wrapText="1"/>
    </xf>
    <xf numFmtId="0" fontId="49" fillId="0" borderId="16" xfId="19" applyFont="1" applyBorder="1" applyAlignment="1">
      <alignment horizontal="center" vertical="center"/>
    </xf>
    <xf numFmtId="0" fontId="49" fillId="0" borderId="17" xfId="19" applyFont="1" applyBorder="1" applyAlignment="1">
      <alignment vertical="center"/>
    </xf>
    <xf numFmtId="0" fontId="49" fillId="0" borderId="29" xfId="19" applyFont="1" applyBorder="1" applyAlignment="1">
      <alignment horizontal="center" vertical="center"/>
    </xf>
    <xf numFmtId="0" fontId="49" fillId="0" borderId="17" xfId="19" applyFont="1" applyBorder="1" applyAlignment="1">
      <alignment horizontal="center" vertical="center"/>
    </xf>
    <xf numFmtId="0" fontId="49" fillId="0" borderId="0" xfId="19" applyFont="1" applyAlignment="1">
      <alignment vertical="center"/>
    </xf>
    <xf numFmtId="0" fontId="50" fillId="0" borderId="16" xfId="19" applyFont="1" applyBorder="1" applyAlignment="1">
      <alignment horizontal="center" vertical="center"/>
    </xf>
    <xf numFmtId="0" fontId="50" fillId="0" borderId="17" xfId="19" applyFont="1" applyBorder="1" applyAlignment="1">
      <alignment vertical="center"/>
    </xf>
    <xf numFmtId="0" fontId="50" fillId="0" borderId="29" xfId="19" applyFont="1" applyBorder="1" applyAlignment="1">
      <alignment horizontal="center" vertical="center"/>
    </xf>
    <xf numFmtId="0" fontId="50" fillId="0" borderId="17" xfId="19" applyFont="1" applyBorder="1" applyAlignment="1">
      <alignment horizontal="center" vertical="center"/>
    </xf>
    <xf numFmtId="0" fontId="50" fillId="0" borderId="29" xfId="19" applyFont="1" applyBorder="1" applyAlignment="1">
      <alignment vertical="center"/>
    </xf>
    <xf numFmtId="0" fontId="49" fillId="0" borderId="21" xfId="19" applyFont="1" applyBorder="1" applyAlignment="1">
      <alignment horizontal="center" vertical="center"/>
    </xf>
    <xf numFmtId="0" fontId="49" fillId="0" borderId="22" xfId="19" applyFont="1" applyBorder="1" applyAlignment="1">
      <alignment vertical="center"/>
    </xf>
    <xf numFmtId="0" fontId="49" fillId="0" borderId="30" xfId="19" applyFont="1" applyBorder="1" applyAlignment="1">
      <alignment horizontal="center" vertical="center"/>
    </xf>
    <xf numFmtId="0" fontId="49" fillId="0" borderId="22" xfId="19" applyFont="1" applyBorder="1" applyAlignment="1">
      <alignment horizontal="center" vertical="center"/>
    </xf>
    <xf numFmtId="0" fontId="52" fillId="0" borderId="0" xfId="19" applyFont="1" applyAlignment="1">
      <alignment vertical="center"/>
    </xf>
    <xf numFmtId="165" fontId="49" fillId="0" borderId="0" xfId="51" applyNumberFormat="1" applyFont="1" applyFill="1" applyBorder="1" applyAlignment="1">
      <alignment horizontal="center" vertical="center" wrapText="1"/>
    </xf>
    <xf numFmtId="0" fontId="24" fillId="0" borderId="0" xfId="19" applyFont="1" applyBorder="1" applyAlignment="1">
      <alignment horizontal="center" vertical="center"/>
    </xf>
    <xf numFmtId="0" fontId="32" fillId="0" borderId="0" xfId="0" applyFont="1" applyAlignment="1" applyProtection="1">
      <alignment vertical="center"/>
    </xf>
    <xf numFmtId="0" fontId="27" fillId="0" borderId="10" xfId="46" applyFont="1" applyBorder="1" applyAlignment="1">
      <alignment horizontal="center" vertical="center" wrapText="1"/>
    </xf>
    <xf numFmtId="0" fontId="27" fillId="0" borderId="10" xfId="0" applyFont="1" applyBorder="1" applyAlignment="1" applyProtection="1">
      <alignment vertical="center"/>
      <protection locked="0"/>
    </xf>
    <xf numFmtId="0" fontId="28" fillId="0" borderId="0" xfId="45" applyFont="1" applyBorder="1" applyAlignment="1" applyProtection="1">
      <alignment horizontal="center" vertical="center"/>
      <protection locked="0"/>
    </xf>
    <xf numFmtId="0" fontId="35" fillId="0" borderId="0" xfId="45" applyFont="1" applyBorder="1" applyAlignment="1" applyProtection="1">
      <alignment horizontal="center" vertical="center"/>
      <protection hidden="1"/>
    </xf>
    <xf numFmtId="0" fontId="32" fillId="0" borderId="10" xfId="45" applyNumberFormat="1" applyFont="1" applyBorder="1" applyAlignment="1" applyProtection="1">
      <alignment horizontal="center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31" fillId="0" borderId="0" xfId="20" applyFont="1" applyAlignment="1" applyProtection="1">
      <alignment horizontal="right" vertical="center"/>
      <protection locked="0"/>
    </xf>
    <xf numFmtId="164" fontId="27" fillId="0" borderId="0" xfId="0" applyNumberFormat="1" applyFont="1" applyBorder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32" fillId="0" borderId="0" xfId="45" applyFont="1" applyFill="1" applyBorder="1" applyAlignment="1">
      <alignment horizontal="center" vertical="center" wrapText="1"/>
    </xf>
    <xf numFmtId="0" fontId="31" fillId="0" borderId="0" xfId="45" applyFont="1" applyBorder="1" applyAlignment="1" applyProtection="1">
      <alignment vertical="center" wrapText="1"/>
      <protection hidden="1"/>
    </xf>
    <xf numFmtId="0" fontId="31" fillId="0" borderId="10" xfId="45" applyFont="1" applyBorder="1" applyAlignment="1" applyProtection="1">
      <alignment vertical="center" wrapText="1"/>
    </xf>
    <xf numFmtId="3" fontId="41" fillId="0" borderId="10" xfId="46" applyNumberFormat="1" applyFont="1" applyBorder="1" applyAlignment="1">
      <alignment horizontal="center" vertical="center" wrapText="1"/>
    </xf>
    <xf numFmtId="0" fontId="39" fillId="0" borderId="0" xfId="45" applyFont="1" applyBorder="1" applyAlignment="1">
      <alignment horizontal="center" vertical="center" wrapText="1"/>
    </xf>
    <xf numFmtId="166" fontId="43" fillId="0" borderId="0" xfId="49" applyNumberFormat="1" applyFont="1" applyBorder="1" applyAlignment="1">
      <alignment horizontal="center" vertical="center" wrapText="1"/>
    </xf>
    <xf numFmtId="0" fontId="60" fillId="0" borderId="0" xfId="45" applyFont="1" applyFill="1" applyBorder="1" applyAlignment="1">
      <alignment vertical="center" wrapText="1"/>
    </xf>
    <xf numFmtId="3" fontId="65" fillId="0" borderId="0" xfId="49" applyNumberFormat="1" applyFont="1" applyBorder="1" applyAlignment="1">
      <alignment horizontal="center" vertical="center" wrapText="1"/>
    </xf>
    <xf numFmtId="0" fontId="66" fillId="0" borderId="0" xfId="45" applyFont="1" applyBorder="1" applyAlignment="1">
      <alignment vertical="center"/>
    </xf>
    <xf numFmtId="166" fontId="28" fillId="0" borderId="33" xfId="46" applyNumberFormat="1" applyFont="1" applyBorder="1" applyAlignment="1">
      <alignment horizontal="center" vertical="center" wrapText="1"/>
    </xf>
    <xf numFmtId="166" fontId="26" fillId="0" borderId="34" xfId="46" applyNumberFormat="1" applyFont="1" applyBorder="1" applyAlignment="1">
      <alignment horizontal="center" vertical="center" wrapText="1"/>
    </xf>
    <xf numFmtId="0" fontId="30" fillId="0" borderId="10" xfId="46" applyFont="1" applyBorder="1" applyAlignment="1">
      <alignment horizontal="left" vertical="center" wrapText="1"/>
    </xf>
    <xf numFmtId="166" fontId="31" fillId="0" borderId="10" xfId="46" applyNumberFormat="1" applyFont="1" applyBorder="1" applyAlignment="1">
      <alignment horizontal="center" vertical="center" wrapText="1"/>
    </xf>
    <xf numFmtId="0" fontId="55" fillId="0" borderId="10" xfId="45" applyFont="1" applyBorder="1" applyAlignment="1">
      <alignment vertical="center"/>
    </xf>
    <xf numFmtId="0" fontId="28" fillId="0" borderId="10" xfId="45" applyFont="1" applyBorder="1" applyAlignment="1">
      <alignment horizontal="center" vertical="center"/>
    </xf>
    <xf numFmtId="166" fontId="31" fillId="0" borderId="0" xfId="46" applyNumberFormat="1" applyFont="1" applyBorder="1" applyAlignment="1">
      <alignment horizontal="left" vertical="center" wrapText="1"/>
    </xf>
    <xf numFmtId="3" fontId="65" fillId="0" borderId="0" xfId="56" applyNumberFormat="1" applyFont="1" applyBorder="1" applyAlignment="1">
      <alignment horizontal="center" vertical="center" wrapText="1"/>
    </xf>
    <xf numFmtId="166" fontId="65" fillId="0" borderId="0" xfId="49" applyNumberFormat="1" applyFont="1" applyBorder="1" applyAlignment="1">
      <alignment horizontal="center" vertical="center" wrapText="1"/>
    </xf>
    <xf numFmtId="164" fontId="28" fillId="0" borderId="10" xfId="46" applyNumberFormat="1" applyFont="1" applyBorder="1" applyAlignment="1">
      <alignment horizontal="center" vertical="center" wrapText="1"/>
    </xf>
    <xf numFmtId="166" fontId="43" fillId="0" borderId="10" xfId="58" applyNumberFormat="1" applyFont="1" applyBorder="1" applyAlignment="1">
      <alignment horizontal="center" vertical="center" wrapText="1"/>
    </xf>
    <xf numFmtId="0" fontId="28" fillId="0" borderId="0" xfId="45" applyFont="1" applyBorder="1" applyAlignment="1">
      <alignment vertical="center"/>
    </xf>
    <xf numFmtId="166" fontId="42" fillId="0" borderId="0" xfId="58" applyNumberFormat="1" applyFont="1" applyBorder="1" applyAlignment="1">
      <alignment horizontal="center" vertical="center" wrapText="1"/>
    </xf>
    <xf numFmtId="0" fontId="61" fillId="24" borderId="0" xfId="45" applyFont="1" applyFill="1" applyBorder="1" applyAlignment="1">
      <alignment horizontal="center" vertical="center" wrapText="1"/>
    </xf>
    <xf numFmtId="0" fontId="61" fillId="0" borderId="0" xfId="45" applyFont="1" applyBorder="1" applyAlignment="1">
      <alignment horizontal="center" vertical="center" wrapText="1"/>
    </xf>
    <xf numFmtId="164" fontId="28" fillId="0" borderId="0" xfId="45" applyNumberFormat="1" applyFont="1" applyAlignment="1" applyProtection="1">
      <alignment vertical="center"/>
      <protection locked="0"/>
    </xf>
    <xf numFmtId="0" fontId="33" fillId="0" borderId="10" xfId="20" applyFont="1" applyBorder="1" applyAlignment="1" applyProtection="1">
      <alignment horizontal="center" vertical="center"/>
      <protection hidden="1"/>
    </xf>
    <xf numFmtId="0" fontId="27" fillId="0" borderId="0" xfId="0" applyFont="1" applyBorder="1" applyAlignment="1" applyProtection="1">
      <alignment vertical="center" wrapText="1"/>
      <protection locked="0"/>
    </xf>
    <xf numFmtId="166" fontId="27" fillId="0" borderId="0" xfId="0" applyNumberFormat="1" applyFont="1" applyAlignment="1" applyProtection="1">
      <alignment horizontal="left" vertical="center" wrapText="1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27" fillId="0" borderId="0" xfId="0" applyFont="1" applyAlignment="1" applyProtection="1">
      <alignment horizontal="left" vertical="center" wrapText="1"/>
      <protection locked="0"/>
    </xf>
    <xf numFmtId="164" fontId="69" fillId="0" borderId="10" xfId="0" applyNumberFormat="1" applyFont="1" applyBorder="1" applyAlignment="1" applyProtection="1">
      <alignment horizontal="center" vertical="center"/>
    </xf>
    <xf numFmtId="164" fontId="69" fillId="0" borderId="0" xfId="0" applyNumberFormat="1" applyFont="1" applyBorder="1" applyAlignment="1" applyProtection="1">
      <alignment horizontal="center" vertical="center"/>
      <protection locked="0"/>
    </xf>
    <xf numFmtId="164" fontId="31" fillId="0" borderId="10" xfId="45" applyNumberFormat="1" applyFont="1" applyBorder="1" applyAlignment="1" applyProtection="1">
      <alignment horizontal="center" vertical="center" wrapText="1"/>
    </xf>
    <xf numFmtId="164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>
      <alignment horizontal="center" vertical="center" wrapText="1"/>
    </xf>
    <xf numFmtId="0" fontId="40" fillId="0" borderId="0" xfId="59" applyFont="1" applyAlignment="1">
      <alignment horizontal="center" vertical="center" wrapText="1"/>
    </xf>
    <xf numFmtId="0" fontId="41" fillId="0" borderId="0" xfId="59" applyFont="1" applyAlignment="1">
      <alignment horizontal="center" vertical="center" wrapText="1"/>
    </xf>
    <xf numFmtId="0" fontId="45" fillId="0" borderId="0" xfId="59" applyFont="1" applyAlignment="1">
      <alignment horizontal="center" vertical="center" wrapText="1"/>
    </xf>
    <xf numFmtId="0" fontId="54" fillId="0" borderId="10" xfId="60" applyFont="1" applyBorder="1" applyAlignment="1">
      <alignment horizontal="center" vertical="center" wrapText="1"/>
    </xf>
    <xf numFmtId="0" fontId="44" fillId="0" borderId="0" xfId="59" applyFont="1" applyAlignment="1">
      <alignment horizontal="center" vertical="center" wrapText="1"/>
    </xf>
    <xf numFmtId="0" fontId="42" fillId="0" borderId="16" xfId="59" applyFont="1" applyBorder="1" applyAlignment="1">
      <alignment horizontal="center" vertical="center" wrapText="1"/>
    </xf>
    <xf numFmtId="0" fontId="42" fillId="0" borderId="18" xfId="59" applyFont="1" applyBorder="1" applyAlignment="1">
      <alignment horizontal="left" vertical="center" wrapText="1"/>
    </xf>
    <xf numFmtId="3" fontId="30" fillId="0" borderId="10" xfId="19" applyNumberFormat="1" applyFont="1" applyBorder="1" applyAlignment="1" applyProtection="1">
      <alignment horizontal="center" vertical="center"/>
    </xf>
    <xf numFmtId="3" fontId="41" fillId="0" borderId="10" xfId="60" applyNumberFormat="1" applyFont="1" applyBorder="1" applyAlignment="1">
      <alignment horizontal="center" vertical="center" wrapText="1"/>
    </xf>
    <xf numFmtId="0" fontId="42" fillId="24" borderId="18" xfId="59" applyFont="1" applyFill="1" applyBorder="1" applyAlignment="1">
      <alignment horizontal="left" vertical="center" wrapText="1"/>
    </xf>
    <xf numFmtId="0" fontId="41" fillId="0" borderId="21" xfId="59" applyFont="1" applyBorder="1" applyAlignment="1">
      <alignment horizontal="center" vertical="center" wrapText="1"/>
    </xf>
    <xf numFmtId="0" fontId="43" fillId="0" borderId="37" xfId="59" applyFont="1" applyBorder="1" applyAlignment="1">
      <alignment horizontal="center" vertical="center" wrapText="1"/>
    </xf>
    <xf numFmtId="166" fontId="40" fillId="0" borderId="38" xfId="59" applyNumberFormat="1" applyFont="1" applyBorder="1" applyAlignment="1">
      <alignment horizontal="center" vertical="center" wrapText="1"/>
    </xf>
    <xf numFmtId="166" fontId="40" fillId="0" borderId="22" xfId="59" applyNumberFormat="1" applyFont="1" applyBorder="1" applyAlignment="1">
      <alignment horizontal="center" vertical="center" wrapText="1"/>
    </xf>
    <xf numFmtId="0" fontId="41" fillId="0" borderId="0" xfId="59" applyFont="1" applyBorder="1" applyAlignment="1">
      <alignment horizontal="center" vertical="center" wrapText="1"/>
    </xf>
    <xf numFmtId="0" fontId="43" fillId="0" borderId="0" xfId="59" applyFont="1" applyBorder="1" applyAlignment="1">
      <alignment horizontal="center" vertical="center" wrapText="1"/>
    </xf>
    <xf numFmtId="1" fontId="40" fillId="0" borderId="0" xfId="59" applyNumberFormat="1" applyFont="1" applyBorder="1" applyAlignment="1">
      <alignment horizontal="center" vertical="center" wrapText="1"/>
    </xf>
    <xf numFmtId="164" fontId="40" fillId="0" borderId="0" xfId="59" applyNumberFormat="1" applyFont="1" applyBorder="1" applyAlignment="1">
      <alignment horizontal="center" vertical="center" wrapText="1"/>
    </xf>
    <xf numFmtId="0" fontId="40" fillId="0" borderId="0" xfId="59" applyFont="1" applyBorder="1" applyAlignment="1">
      <alignment vertical="center"/>
    </xf>
    <xf numFmtId="0" fontId="40" fillId="0" borderId="0" xfId="59" applyFont="1" applyBorder="1" applyAlignment="1">
      <alignment horizontal="left" vertical="center" wrapText="1"/>
    </xf>
    <xf numFmtId="164" fontId="43" fillId="0" borderId="0" xfId="59" applyNumberFormat="1" applyFont="1" applyBorder="1" applyAlignment="1">
      <alignment horizontal="center" vertical="center" wrapText="1"/>
    </xf>
    <xf numFmtId="164" fontId="40" fillId="0" borderId="0" xfId="59" applyNumberFormat="1" applyFont="1" applyAlignment="1">
      <alignment horizontal="center" vertical="center" wrapText="1"/>
    </xf>
    <xf numFmtId="0" fontId="40" fillId="0" borderId="24" xfId="59" applyFont="1" applyBorder="1" applyAlignment="1">
      <alignment horizontal="center" vertical="center" wrapText="1"/>
    </xf>
    <xf numFmtId="0" fontId="54" fillId="0" borderId="25" xfId="59" applyFont="1" applyBorder="1" applyAlignment="1">
      <alignment horizontal="center" vertical="center" wrapText="1"/>
    </xf>
    <xf numFmtId="0" fontId="40" fillId="0" borderId="25" xfId="59" applyFont="1" applyBorder="1" applyAlignment="1">
      <alignment horizontal="center" vertical="center" wrapText="1"/>
    </xf>
    <xf numFmtId="164" fontId="44" fillId="0" borderId="26" xfId="59" applyNumberFormat="1" applyFont="1" applyBorder="1" applyAlignment="1">
      <alignment horizontal="center" vertical="center" wrapText="1"/>
    </xf>
    <xf numFmtId="0" fontId="40" fillId="0" borderId="26" xfId="59" applyFont="1" applyBorder="1" applyAlignment="1">
      <alignment horizontal="center" vertical="center" wrapText="1"/>
    </xf>
    <xf numFmtId="0" fontId="40" fillId="0" borderId="39" xfId="59" applyFont="1" applyBorder="1" applyAlignment="1">
      <alignment horizontal="center" vertical="center" wrapText="1"/>
    </xf>
    <xf numFmtId="0" fontId="40" fillId="0" borderId="32" xfId="59" applyFont="1" applyBorder="1" applyAlignment="1">
      <alignment horizontal="center" vertical="center" wrapText="1"/>
    </xf>
    <xf numFmtId="0" fontId="41" fillId="0" borderId="16" xfId="59" applyFont="1" applyBorder="1" applyAlignment="1">
      <alignment horizontal="center" vertical="center" wrapText="1"/>
    </xf>
    <xf numFmtId="0" fontId="41" fillId="0" borderId="10" xfId="59" applyFont="1" applyBorder="1" applyAlignment="1">
      <alignment horizontal="left" vertical="center" wrapText="1"/>
    </xf>
    <xf numFmtId="166" fontId="41" fillId="0" borderId="10" xfId="59" applyNumberFormat="1" applyFont="1" applyBorder="1" applyAlignment="1">
      <alignment horizontal="center" vertical="center" wrapText="1"/>
    </xf>
    <xf numFmtId="166" fontId="45" fillId="0" borderId="17" xfId="59" applyNumberFormat="1" applyFont="1" applyBorder="1" applyAlignment="1">
      <alignment horizontal="center" vertical="center" wrapText="1"/>
    </xf>
    <xf numFmtId="166" fontId="41" fillId="0" borderId="16" xfId="59" applyNumberFormat="1" applyFont="1" applyBorder="1" applyAlignment="1">
      <alignment horizontal="center" vertical="center" wrapText="1"/>
    </xf>
    <xf numFmtId="166" fontId="41" fillId="0" borderId="17" xfId="59" applyNumberFormat="1" applyFont="1" applyBorder="1" applyAlignment="1">
      <alignment horizontal="center" vertical="center" wrapText="1"/>
    </xf>
    <xf numFmtId="166" fontId="41" fillId="0" borderId="20" xfId="59" applyNumberFormat="1" applyFont="1" applyBorder="1" applyAlignment="1">
      <alignment horizontal="center" vertical="center" wrapText="1"/>
    </xf>
    <xf numFmtId="166" fontId="41" fillId="0" borderId="18" xfId="59" applyNumberFormat="1" applyFont="1" applyBorder="1" applyAlignment="1">
      <alignment horizontal="center" vertical="center" wrapText="1"/>
    </xf>
    <xf numFmtId="0" fontId="42" fillId="0" borderId="10" xfId="59" applyFont="1" applyBorder="1" applyAlignment="1">
      <alignment horizontal="left" vertical="center"/>
    </xf>
    <xf numFmtId="166" fontId="42" fillId="0" borderId="10" xfId="59" applyNumberFormat="1" applyFont="1" applyBorder="1" applyAlignment="1">
      <alignment horizontal="center" vertical="center" wrapText="1"/>
    </xf>
    <xf numFmtId="166" fontId="42" fillId="0" borderId="17" xfId="59" applyNumberFormat="1" applyFont="1" applyBorder="1" applyAlignment="1">
      <alignment horizontal="center" vertical="center" wrapText="1"/>
    </xf>
    <xf numFmtId="166" fontId="42" fillId="0" borderId="16" xfId="59" applyNumberFormat="1" applyFont="1" applyBorder="1" applyAlignment="1">
      <alignment horizontal="center" vertical="center" wrapText="1"/>
    </xf>
    <xf numFmtId="166" fontId="42" fillId="0" borderId="20" xfId="59" applyNumberFormat="1" applyFont="1" applyBorder="1" applyAlignment="1">
      <alignment horizontal="center" vertical="center" wrapText="1"/>
    </xf>
    <xf numFmtId="166" fontId="42" fillId="0" borderId="18" xfId="59" applyNumberFormat="1" applyFont="1" applyBorder="1" applyAlignment="1">
      <alignment horizontal="center" vertical="center" wrapText="1"/>
    </xf>
    <xf numFmtId="0" fontId="40" fillId="0" borderId="16" xfId="59" applyFont="1" applyBorder="1" applyAlignment="1">
      <alignment horizontal="center" vertical="center" wrapText="1"/>
    </xf>
    <xf numFmtId="0" fontId="40" fillId="0" borderId="10" xfId="59" applyFont="1" applyBorder="1" applyAlignment="1">
      <alignment horizontal="left" vertical="center"/>
    </xf>
    <xf numFmtId="166" fontId="40" fillId="0" borderId="10" xfId="59" applyNumberFormat="1" applyFont="1" applyBorder="1" applyAlignment="1">
      <alignment horizontal="center" vertical="center" wrapText="1"/>
    </xf>
    <xf numFmtId="166" fontId="40" fillId="0" borderId="17" xfId="59" applyNumberFormat="1" applyFont="1" applyBorder="1" applyAlignment="1">
      <alignment horizontal="center" vertical="center" wrapText="1"/>
    </xf>
    <xf numFmtId="166" fontId="40" fillId="0" borderId="16" xfId="59" applyNumberFormat="1" applyFont="1" applyBorder="1" applyAlignment="1">
      <alignment horizontal="center" vertical="center" wrapText="1"/>
    </xf>
    <xf numFmtId="166" fontId="40" fillId="0" borderId="20" xfId="59" applyNumberFormat="1" applyFont="1" applyBorder="1" applyAlignment="1">
      <alignment horizontal="center" vertical="center" wrapText="1"/>
    </xf>
    <xf numFmtId="166" fontId="40" fillId="0" borderId="18" xfId="59" applyNumberFormat="1" applyFont="1" applyBorder="1" applyAlignment="1">
      <alignment horizontal="center" vertical="center" wrapText="1"/>
    </xf>
    <xf numFmtId="0" fontId="40" fillId="0" borderId="21" xfId="59" applyFont="1" applyBorder="1" applyAlignment="1">
      <alignment horizontal="center" vertical="center" wrapText="1"/>
    </xf>
    <xf numFmtId="0" fontId="40" fillId="0" borderId="38" xfId="59" applyFont="1" applyBorder="1" applyAlignment="1">
      <alignment horizontal="left" vertical="center"/>
    </xf>
    <xf numFmtId="166" fontId="40" fillId="0" borderId="21" xfId="59" applyNumberFormat="1" applyFont="1" applyBorder="1" applyAlignment="1">
      <alignment horizontal="center" vertical="center" wrapText="1"/>
    </xf>
    <xf numFmtId="0" fontId="40" fillId="0" borderId="0" xfId="59" applyFont="1" applyBorder="1" applyAlignment="1">
      <alignment horizontal="center" vertical="center" wrapText="1"/>
    </xf>
    <xf numFmtId="0" fontId="40" fillId="0" borderId="0" xfId="59" applyFont="1" applyBorder="1" applyAlignment="1">
      <alignment horizontal="left" vertical="center"/>
    </xf>
    <xf numFmtId="166" fontId="40" fillId="0" borderId="0" xfId="59" applyNumberFormat="1" applyFont="1" applyBorder="1" applyAlignment="1">
      <alignment horizontal="center" vertical="center" wrapText="1"/>
    </xf>
    <xf numFmtId="0" fontId="40" fillId="0" borderId="10" xfId="59" applyFont="1" applyBorder="1" applyAlignment="1">
      <alignment horizontal="center" vertical="center" wrapText="1"/>
    </xf>
    <xf numFmtId="164" fontId="40" fillId="0" borderId="10" xfId="59" applyNumberFormat="1" applyFont="1" applyBorder="1" applyAlignment="1">
      <alignment horizontal="center" vertical="center" wrapText="1"/>
    </xf>
    <xf numFmtId="164" fontId="40" fillId="0" borderId="0" xfId="60" applyNumberFormat="1" applyFont="1" applyBorder="1" applyAlignment="1">
      <alignment horizontal="center" vertical="center" wrapText="1"/>
    </xf>
    <xf numFmtId="0" fontId="43" fillId="0" borderId="0" xfId="59" applyFont="1" applyAlignment="1">
      <alignment horizontal="center" vertical="center" wrapText="1"/>
    </xf>
    <xf numFmtId="0" fontId="28" fillId="0" borderId="0" xfId="59" applyFont="1" applyAlignment="1">
      <alignment horizontal="center" vertical="center" wrapText="1"/>
    </xf>
    <xf numFmtId="0" fontId="28" fillId="0" borderId="0" xfId="59" applyFont="1" applyAlignment="1">
      <alignment horizontal="left" vertical="center" wrapText="1"/>
    </xf>
    <xf numFmtId="0" fontId="38" fillId="0" borderId="0" xfId="59" applyFont="1" applyBorder="1" applyAlignment="1">
      <alignment vertical="center" wrapText="1"/>
    </xf>
    <xf numFmtId="0" fontId="28" fillId="0" borderId="0" xfId="59" applyFont="1" applyBorder="1" applyAlignment="1">
      <alignment horizontal="center" vertical="center" wrapText="1"/>
    </xf>
    <xf numFmtId="164" fontId="43" fillId="0" borderId="0" xfId="59" applyNumberFormat="1" applyFont="1" applyAlignment="1">
      <alignment horizontal="center" vertical="center" wrapText="1"/>
    </xf>
    <xf numFmtId="0" fontId="32" fillId="0" borderId="0" xfId="59" applyFont="1" applyAlignment="1">
      <alignment horizontal="left" vertical="center" wrapText="1"/>
    </xf>
    <xf numFmtId="0" fontId="32" fillId="0" borderId="0" xfId="59" applyFont="1" applyAlignment="1">
      <alignment horizontal="center" vertical="center" wrapText="1"/>
    </xf>
    <xf numFmtId="0" fontId="35" fillId="0" borderId="0" xfId="59" applyFont="1" applyBorder="1" applyAlignment="1">
      <alignment vertical="center" wrapText="1"/>
    </xf>
    <xf numFmtId="0" fontId="35" fillId="0" borderId="0" xfId="59" applyFont="1" applyBorder="1" applyAlignment="1">
      <alignment horizontal="center" vertical="center" wrapText="1"/>
    </xf>
    <xf numFmtId="0" fontId="28" fillId="0" borderId="0" xfId="59" applyFont="1" applyAlignment="1">
      <alignment horizontal="left" vertical="center"/>
    </xf>
    <xf numFmtId="0" fontId="28" fillId="0" borderId="0" xfId="59" applyFont="1" applyBorder="1" applyAlignment="1">
      <alignment vertical="center" wrapText="1"/>
    </xf>
    <xf numFmtId="0" fontId="40" fillId="0" borderId="0" xfId="59" applyFont="1" applyAlignment="1">
      <alignment horizontal="left" vertical="center" wrapText="1"/>
    </xf>
    <xf numFmtId="0" fontId="39" fillId="0" borderId="0" xfId="59" applyFont="1" applyAlignment="1">
      <alignment horizontal="center" vertical="center" wrapText="1"/>
    </xf>
    <xf numFmtId="0" fontId="41" fillId="0" borderId="0" xfId="59" applyFont="1" applyAlignment="1">
      <alignment horizontal="right" vertical="center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30" fillId="0" borderId="35" xfId="45" applyFont="1" applyBorder="1" applyAlignment="1" applyProtection="1">
      <alignment vertical="center"/>
      <protection locked="0"/>
    </xf>
    <xf numFmtId="164" fontId="69" fillId="0" borderId="10" xfId="0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vertical="center"/>
      <protection locked="0"/>
    </xf>
    <xf numFmtId="166" fontId="41" fillId="0" borderId="10" xfId="46" applyNumberFormat="1" applyFont="1" applyBorder="1" applyAlignment="1">
      <alignment horizontal="center" vertical="center" wrapText="1"/>
    </xf>
    <xf numFmtId="0" fontId="41" fillId="0" borderId="0" xfId="59" applyFont="1" applyAlignment="1">
      <alignment horizontal="center" vertical="center" wrapText="1"/>
    </xf>
    <xf numFmtId="0" fontId="31" fillId="0" borderId="0" xfId="61" applyFont="1" applyAlignment="1">
      <alignment horizontal="center" vertical="center"/>
    </xf>
    <xf numFmtId="0" fontId="31" fillId="0" borderId="0" xfId="61" applyFont="1" applyAlignment="1">
      <alignment horizontal="left" vertical="center"/>
    </xf>
    <xf numFmtId="0" fontId="30" fillId="0" borderId="27" xfId="45" applyFont="1" applyBorder="1" applyAlignment="1" applyProtection="1">
      <alignment vertical="center"/>
      <protection locked="0"/>
    </xf>
    <xf numFmtId="0" fontId="30" fillId="0" borderId="0" xfId="45" applyFont="1" applyBorder="1" applyAlignment="1" applyProtection="1">
      <alignment horizontal="center" vertical="center"/>
      <protection locked="0"/>
    </xf>
    <xf numFmtId="0" fontId="41" fillId="0" borderId="0" xfId="60" applyFont="1" applyAlignment="1">
      <alignment horizontal="center" vertical="center" wrapText="1"/>
    </xf>
    <xf numFmtId="0" fontId="27" fillId="0" borderId="13" xfId="20" applyFont="1" applyBorder="1" applyAlignment="1" applyProtection="1">
      <alignment horizontal="center" vertical="center"/>
      <protection hidden="1"/>
    </xf>
    <xf numFmtId="0" fontId="28" fillId="0" borderId="0" xfId="20" applyFont="1" applyAlignment="1" applyProtection="1">
      <alignment horizontal="center" vertical="center" wrapText="1"/>
      <protection hidden="1"/>
    </xf>
    <xf numFmtId="0" fontId="31" fillId="0" borderId="0" xfId="20" applyFont="1" applyAlignment="1" applyProtection="1">
      <alignment wrapText="1"/>
      <protection hidden="1"/>
    </xf>
    <xf numFmtId="0" fontId="33" fillId="0" borderId="10" xfId="20" applyFont="1" applyBorder="1" applyAlignment="1" applyProtection="1">
      <alignment horizontal="center" vertical="center" wrapText="1"/>
      <protection hidden="1"/>
    </xf>
    <xf numFmtId="0" fontId="31" fillId="0" borderId="10" xfId="45" applyFont="1" applyBorder="1" applyAlignment="1" applyProtection="1">
      <alignment horizontal="left" vertical="center" wrapText="1"/>
      <protection hidden="1"/>
    </xf>
    <xf numFmtId="0" fontId="27" fillId="0" borderId="10" xfId="45" applyFont="1" applyBorder="1" applyAlignment="1" applyProtection="1">
      <alignment vertical="center" wrapText="1"/>
      <protection hidden="1"/>
    </xf>
    <xf numFmtId="0" fontId="31" fillId="0" borderId="10" xfId="45" applyFont="1" applyBorder="1" applyAlignment="1" applyProtection="1">
      <alignment horizontal="left" vertical="center" wrapText="1"/>
      <protection locked="0"/>
    </xf>
    <xf numFmtId="0" fontId="36" fillId="0" borderId="10" xfId="0" applyFont="1" applyBorder="1" applyAlignment="1" applyProtection="1">
      <alignment horizontal="left" vertical="center" wrapText="1"/>
    </xf>
    <xf numFmtId="0" fontId="31" fillId="0" borderId="10" xfId="45" applyFont="1" applyBorder="1" applyAlignment="1" applyProtection="1">
      <alignment horizontal="left" vertical="center" wrapText="1"/>
    </xf>
    <xf numFmtId="0" fontId="31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wrapText="1"/>
      <protection locked="0"/>
    </xf>
    <xf numFmtId="0" fontId="27" fillId="0" borderId="0" xfId="0" applyFont="1" applyAlignment="1" applyProtection="1">
      <alignment wrapText="1"/>
      <protection hidden="1"/>
    </xf>
    <xf numFmtId="0" fontId="31" fillId="0" borderId="0" xfId="20" applyFont="1" applyAlignment="1" applyProtection="1">
      <alignment vertical="center" wrapText="1"/>
      <protection hidden="1"/>
    </xf>
    <xf numFmtId="164" fontId="36" fillId="0" borderId="10" xfId="45" applyNumberFormat="1" applyFont="1" applyBorder="1" applyAlignment="1" applyProtection="1">
      <alignment horizontal="left" vertical="center" wrapText="1"/>
      <protection hidden="1"/>
    </xf>
    <xf numFmtId="0" fontId="27" fillId="0" borderId="0" xfId="45" applyFont="1" applyAlignment="1" applyProtection="1">
      <alignment vertical="center" wrapText="1"/>
      <protection hidden="1"/>
    </xf>
    <xf numFmtId="0" fontId="31" fillId="0" borderId="0" xfId="45" applyFont="1" applyAlignment="1" applyProtection="1">
      <alignment vertical="center" wrapText="1"/>
      <protection hidden="1"/>
    </xf>
    <xf numFmtId="0" fontId="28" fillId="0" borderId="0" xfId="45" applyFont="1" applyAlignment="1" applyProtection="1">
      <alignment vertical="center" wrapText="1"/>
      <protection hidden="1"/>
    </xf>
    <xf numFmtId="0" fontId="39" fillId="0" borderId="0" xfId="45" applyFont="1" applyAlignment="1" applyProtection="1">
      <alignment horizontal="right" vertical="center" wrapText="1"/>
      <protection hidden="1"/>
    </xf>
    <xf numFmtId="0" fontId="27" fillId="0" borderId="10" xfId="45" applyFont="1" applyBorder="1" applyAlignment="1" applyProtection="1">
      <alignment vertical="center" wrapText="1"/>
    </xf>
    <xf numFmtId="0" fontId="28" fillId="0" borderId="10" xfId="45" applyFont="1" applyBorder="1" applyAlignment="1" applyProtection="1">
      <alignment vertical="center" wrapText="1"/>
      <protection hidden="1"/>
    </xf>
    <xf numFmtId="0" fontId="32" fillId="0" borderId="0" xfId="45" applyFont="1" applyBorder="1" applyAlignment="1" applyProtection="1">
      <alignment vertical="center" wrapText="1"/>
      <protection hidden="1"/>
    </xf>
    <xf numFmtId="0" fontId="28" fillId="0" borderId="0" xfId="45" applyFont="1" applyBorder="1" applyAlignment="1" applyProtection="1">
      <alignment horizontal="left" vertical="center" wrapText="1"/>
      <protection hidden="1"/>
    </xf>
    <xf numFmtId="0" fontId="27" fillId="0" borderId="0" xfId="45" applyFont="1" applyBorder="1" applyAlignment="1" applyProtection="1">
      <alignment horizontal="left" vertical="center" wrapText="1"/>
      <protection hidden="1"/>
    </xf>
    <xf numFmtId="0" fontId="27" fillId="0" borderId="0" xfId="45" applyFont="1" applyBorder="1" applyAlignment="1" applyProtection="1">
      <alignment vertical="center" wrapText="1"/>
      <protection hidden="1"/>
    </xf>
    <xf numFmtId="0" fontId="27" fillId="0" borderId="0" xfId="45" applyFont="1" applyBorder="1" applyAlignment="1" applyProtection="1">
      <alignment vertical="center" wrapText="1"/>
      <protection locked="0"/>
    </xf>
    <xf numFmtId="0" fontId="49" fillId="0" borderId="0" xfId="0" applyFont="1" applyBorder="1" applyAlignment="1">
      <alignment vertical="center"/>
    </xf>
    <xf numFmtId="0" fontId="49" fillId="0" borderId="10" xfId="0" applyFont="1" applyBorder="1" applyAlignment="1">
      <alignment horizontal="center" vertical="center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5" fillId="0" borderId="11" xfId="0" applyFont="1" applyBorder="1" applyAlignment="1" applyProtection="1">
      <alignment horizontal="center" vertical="center"/>
      <protection hidden="1"/>
    </xf>
    <xf numFmtId="0" fontId="28" fillId="0" borderId="0" xfId="0" applyFont="1" applyBorder="1" applyAlignment="1" applyProtection="1">
      <alignment horizontal="right" vertical="center"/>
      <protection locked="0"/>
    </xf>
    <xf numFmtId="0" fontId="28" fillId="0" borderId="0" xfId="0" applyFont="1" applyBorder="1" applyAlignment="1" applyProtection="1">
      <alignment horizontal="right"/>
      <protection locked="0"/>
    </xf>
    <xf numFmtId="0" fontId="26" fillId="0" borderId="0" xfId="20" applyFont="1" applyAlignment="1" applyProtection="1">
      <alignment horizontal="center"/>
      <protection hidden="1"/>
    </xf>
    <xf numFmtId="0" fontId="27" fillId="0" borderId="10" xfId="45" applyFont="1" applyBorder="1" applyAlignment="1">
      <alignment horizontal="left" vertical="center" wrapText="1"/>
    </xf>
    <xf numFmtId="0" fontId="70" fillId="0" borderId="0" xfId="45" applyFont="1" applyBorder="1" applyAlignment="1" applyProtection="1">
      <alignment horizontal="left" vertical="center" wrapText="1"/>
      <protection locked="0"/>
    </xf>
    <xf numFmtId="0" fontId="62" fillId="0" borderId="0" xfId="45" applyFont="1" applyAlignment="1" applyProtection="1">
      <alignment vertical="center"/>
      <protection locked="0"/>
    </xf>
    <xf numFmtId="0" fontId="70" fillId="0" borderId="0" xfId="19" applyFont="1" applyAlignment="1">
      <alignment vertical="center"/>
    </xf>
    <xf numFmtId="0" fontId="35" fillId="0" borderId="0" xfId="0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left" vertical="center" wrapText="1"/>
      <protection locked="0"/>
    </xf>
    <xf numFmtId="166" fontId="27" fillId="0" borderId="0" xfId="0" applyNumberFormat="1" applyFont="1" applyAlignment="1" applyProtection="1">
      <alignment horizontal="left" vertical="center" wrapText="1"/>
    </xf>
    <xf numFmtId="0" fontId="32" fillId="0" borderId="0" xfId="20" applyFont="1" applyAlignment="1" applyProtection="1">
      <alignment horizontal="left" vertical="center"/>
      <protection locked="0"/>
    </xf>
    <xf numFmtId="0" fontId="27" fillId="0" borderId="27" xfId="0" applyFont="1" applyBorder="1" applyAlignment="1" applyProtection="1">
      <alignment vertical="center" wrapText="1"/>
      <protection locked="0"/>
    </xf>
    <xf numFmtId="2" fontId="27" fillId="0" borderId="0" xfId="0" applyNumberFormat="1" applyFont="1" applyAlignment="1" applyProtection="1">
      <alignment horizontal="left" vertical="center" wrapText="1"/>
      <protection locked="0"/>
    </xf>
    <xf numFmtId="0" fontId="32" fillId="0" borderId="0" xfId="0" applyFont="1" applyBorder="1" applyAlignment="1" applyProtection="1">
      <alignment horizontal="left" vertical="center"/>
      <protection locked="0"/>
    </xf>
    <xf numFmtId="0" fontId="32" fillId="0" borderId="0" xfId="0" applyFont="1" applyBorder="1" applyAlignment="1" applyProtection="1">
      <alignment vertical="center"/>
      <protection locked="0"/>
    </xf>
    <xf numFmtId="0" fontId="27" fillId="0" borderId="0" xfId="0" applyFont="1" applyBorder="1" applyAlignment="1" applyProtection="1">
      <alignment vertical="center"/>
      <protection hidden="1"/>
    </xf>
    <xf numFmtId="0" fontId="32" fillId="0" borderId="0" xfId="0" applyFont="1" applyBorder="1" applyAlignment="1" applyProtection="1">
      <protection locked="0"/>
    </xf>
    <xf numFmtId="0" fontId="35" fillId="0" borderId="0" xfId="0" applyFont="1" applyBorder="1" applyAlignment="1" applyProtection="1">
      <alignment vertical="center" wrapText="1"/>
      <protection hidden="1"/>
    </xf>
    <xf numFmtId="164" fontId="28" fillId="0" borderId="0" xfId="0" applyNumberFormat="1" applyFont="1" applyFill="1" applyBorder="1" applyAlignment="1" applyProtection="1">
      <alignment vertical="center" wrapText="1"/>
      <protection hidden="1"/>
    </xf>
    <xf numFmtId="166" fontId="31" fillId="0" borderId="0" xfId="0" applyNumberFormat="1" applyFont="1" applyFill="1" applyBorder="1" applyAlignment="1" applyProtection="1">
      <alignment vertical="center"/>
      <protection locked="0"/>
    </xf>
    <xf numFmtId="166" fontId="27" fillId="0" borderId="0" xfId="0" applyNumberFormat="1" applyFont="1" applyBorder="1" applyAlignment="1" applyProtection="1">
      <alignment vertical="center"/>
    </xf>
    <xf numFmtId="166" fontId="27" fillId="0" borderId="0" xfId="0" applyNumberFormat="1" applyFont="1" applyBorder="1" applyAlignment="1" applyProtection="1">
      <alignment vertical="center"/>
      <protection locked="0"/>
    </xf>
    <xf numFmtId="166" fontId="28" fillId="0" borderId="0" xfId="0" applyNumberFormat="1" applyFont="1" applyBorder="1" applyAlignment="1" applyProtection="1">
      <alignment vertical="center"/>
    </xf>
    <xf numFmtId="166" fontId="28" fillId="0" borderId="0" xfId="0" applyNumberFormat="1" applyFont="1" applyBorder="1" applyAlignment="1" applyProtection="1">
      <alignment vertical="center"/>
      <protection locked="0"/>
    </xf>
    <xf numFmtId="0" fontId="28" fillId="0" borderId="0" xfId="0" applyFont="1" applyBorder="1" applyAlignment="1" applyProtection="1">
      <alignment horizontal="left"/>
      <protection hidden="1"/>
    </xf>
    <xf numFmtId="0" fontId="31" fillId="0" borderId="0" xfId="0" applyFont="1" applyAlignment="1" applyProtection="1">
      <protection locked="0"/>
    </xf>
    <xf numFmtId="0" fontId="31" fillId="0" borderId="0" xfId="0" applyFont="1" applyAlignment="1" applyProtection="1">
      <alignment horizontal="center"/>
      <protection locked="0"/>
    </xf>
    <xf numFmtId="0" fontId="33" fillId="0" borderId="0" xfId="0" applyFont="1" applyBorder="1" applyAlignment="1" applyProtection="1">
      <alignment horizontal="center" vertical="center" wrapText="1"/>
      <protection hidden="1"/>
    </xf>
    <xf numFmtId="166" fontId="28" fillId="0" borderId="27" xfId="20" applyNumberFormat="1" applyFont="1" applyBorder="1" applyAlignment="1" applyProtection="1">
      <alignment horizontal="center" vertical="center"/>
    </xf>
    <xf numFmtId="166" fontId="28" fillId="0" borderId="0" xfId="20" applyNumberFormat="1" applyFont="1" applyBorder="1" applyAlignment="1" applyProtection="1">
      <alignment horizontal="center" vertical="center"/>
    </xf>
    <xf numFmtId="166" fontId="31" fillId="0" borderId="0" xfId="20" applyNumberFormat="1" applyFont="1" applyBorder="1" applyAlignment="1" applyProtection="1">
      <alignment horizontal="center" vertical="center"/>
    </xf>
    <xf numFmtId="166" fontId="31" fillId="0" borderId="0" xfId="20" applyNumberFormat="1" applyFont="1" applyBorder="1" applyAlignment="1" applyProtection="1">
      <alignment horizontal="center" vertical="center"/>
      <protection locked="0"/>
    </xf>
    <xf numFmtId="166" fontId="31" fillId="0" borderId="35" xfId="20" applyNumberFormat="1" applyFont="1" applyBorder="1" applyAlignment="1" applyProtection="1">
      <alignment horizontal="center" vertical="center"/>
      <protection locked="0"/>
    </xf>
    <xf numFmtId="166" fontId="27" fillId="0" borderId="0" xfId="20" applyNumberFormat="1" applyFont="1" applyBorder="1" applyAlignment="1" applyProtection="1">
      <alignment horizontal="center" vertical="center"/>
    </xf>
    <xf numFmtId="166" fontId="27" fillId="0" borderId="0" xfId="20" applyNumberFormat="1" applyFont="1" applyBorder="1" applyAlignment="1" applyProtection="1">
      <alignment horizontal="center" vertical="center"/>
      <protection locked="0"/>
    </xf>
    <xf numFmtId="166" fontId="28" fillId="0" borderId="35" xfId="20" applyNumberFormat="1" applyFont="1" applyBorder="1" applyAlignment="1" applyProtection="1">
      <alignment horizontal="center" vertical="center"/>
    </xf>
    <xf numFmtId="0" fontId="31" fillId="0" borderId="0" xfId="20" applyFont="1" applyAlignment="1" applyProtection="1">
      <alignment horizontal="center" vertical="center"/>
      <protection locked="0"/>
    </xf>
    <xf numFmtId="0" fontId="31" fillId="0" borderId="0" xfId="20" applyFont="1" applyAlignment="1" applyProtection="1">
      <alignment horizontal="center"/>
      <protection locked="0"/>
    </xf>
    <xf numFmtId="165" fontId="28" fillId="0" borderId="0" xfId="20" applyNumberFormat="1" applyFont="1" applyFill="1" applyBorder="1" applyAlignment="1" applyProtection="1">
      <alignment horizontal="center" wrapText="1"/>
      <protection hidden="1"/>
    </xf>
    <xf numFmtId="165" fontId="28" fillId="0" borderId="0" xfId="20" applyNumberFormat="1" applyFont="1" applyFill="1" applyBorder="1" applyAlignment="1" applyProtection="1">
      <alignment horizontal="left" wrapText="1"/>
      <protection hidden="1"/>
    </xf>
    <xf numFmtId="0" fontId="28" fillId="0" borderId="0" xfId="0" applyFont="1" applyAlignment="1" applyProtection="1">
      <alignment wrapText="1"/>
      <protection hidden="1"/>
    </xf>
    <xf numFmtId="0" fontId="32" fillId="0" borderId="0" xfId="0" applyFont="1" applyAlignment="1" applyProtection="1">
      <alignment vertical="center"/>
      <protection locked="0"/>
    </xf>
    <xf numFmtId="0" fontId="31" fillId="0" borderId="0" xfId="0" applyFont="1" applyFill="1" applyAlignment="1" applyProtection="1">
      <alignment horizontal="center" vertical="center"/>
      <protection locked="0"/>
    </xf>
    <xf numFmtId="0" fontId="28" fillId="0" borderId="0" xfId="51" applyFont="1" applyFill="1" applyAlignment="1" applyProtection="1">
      <alignment horizontal="right" vertical="center"/>
      <protection locked="0"/>
    </xf>
    <xf numFmtId="0" fontId="31" fillId="0" borderId="0" xfId="20" applyFont="1" applyProtection="1">
      <protection locked="0"/>
    </xf>
    <xf numFmtId="0" fontId="31" fillId="0" borderId="0" xfId="20" applyFont="1" applyAlignment="1" applyProtection="1">
      <alignment horizontal="center" wrapText="1"/>
      <protection locked="0"/>
    </xf>
    <xf numFmtId="0" fontId="31" fillId="0" borderId="0" xfId="20" applyNumberFormat="1" applyFont="1" applyAlignment="1" applyProtection="1">
      <alignment wrapText="1"/>
      <protection locked="0"/>
    </xf>
    <xf numFmtId="0" fontId="31" fillId="0" borderId="0" xfId="20" applyNumberFormat="1" applyFont="1" applyProtection="1">
      <protection locked="0"/>
    </xf>
    <xf numFmtId="166" fontId="41" fillId="0" borderId="13" xfId="46" applyNumberFormat="1" applyFont="1" applyBorder="1" applyAlignment="1">
      <alignment horizontal="center" vertical="center" wrapText="1"/>
    </xf>
    <xf numFmtId="3" fontId="55" fillId="0" borderId="0" xfId="45" applyNumberFormat="1" applyFont="1" applyBorder="1" applyAlignment="1">
      <alignment horizontal="center" vertical="center"/>
    </xf>
    <xf numFmtId="0" fontId="29" fillId="0" borderId="10" xfId="45" applyFont="1" applyBorder="1" applyAlignment="1" applyProtection="1">
      <alignment vertical="center"/>
      <protection locked="0" hidden="1"/>
    </xf>
    <xf numFmtId="166" fontId="71" fillId="0" borderId="10" xfId="45" applyNumberFormat="1" applyFont="1" applyBorder="1" applyAlignment="1" applyProtection="1">
      <alignment horizontal="center" vertical="center" wrapText="1"/>
      <protection locked="0"/>
    </xf>
    <xf numFmtId="0" fontId="71" fillId="0" borderId="0" xfId="0" applyFont="1" applyAlignment="1" applyProtection="1">
      <alignment horizontal="left" vertical="center" wrapText="1"/>
      <protection locked="0"/>
    </xf>
    <xf numFmtId="0" fontId="30" fillId="0" borderId="0" xfId="45" applyFont="1" applyAlignment="1" applyProtection="1">
      <alignment vertical="center"/>
      <protection locked="0" hidden="1"/>
    </xf>
    <xf numFmtId="166" fontId="30" fillId="0" borderId="0" xfId="45" applyNumberFormat="1" applyFont="1" applyAlignment="1" applyProtection="1">
      <alignment horizontal="left" vertical="center"/>
      <protection locked="0"/>
    </xf>
    <xf numFmtId="0" fontId="30" fillId="0" borderId="0" xfId="20" applyFont="1" applyBorder="1" applyAlignment="1" applyProtection="1">
      <alignment horizontal="right" vertical="center"/>
      <protection hidden="1"/>
    </xf>
    <xf numFmtId="0" fontId="33" fillId="0" borderId="10" xfId="45" applyNumberFormat="1" applyFont="1" applyBorder="1" applyAlignment="1" applyProtection="1">
      <alignment horizontal="center" vertical="center" wrapText="1"/>
      <protection hidden="1"/>
    </xf>
    <xf numFmtId="166" fontId="33" fillId="0" borderId="10" xfId="20" applyNumberFormat="1" applyFont="1" applyBorder="1" applyAlignment="1" applyProtection="1">
      <alignment horizontal="center" vertical="center"/>
      <protection locked="0"/>
    </xf>
    <xf numFmtId="166" fontId="30" fillId="0" borderId="10" xfId="20" applyNumberFormat="1" applyFont="1" applyBorder="1" applyAlignment="1" applyProtection="1">
      <alignment horizontal="center" vertical="center"/>
      <protection locked="0"/>
    </xf>
    <xf numFmtId="166" fontId="30" fillId="0" borderId="10" xfId="45" applyNumberFormat="1" applyFont="1" applyBorder="1" applyAlignment="1" applyProtection="1">
      <alignment horizontal="center" vertical="center" wrapText="1"/>
      <protection locked="0"/>
    </xf>
    <xf numFmtId="0" fontId="30" fillId="0" borderId="0" xfId="0" applyFont="1" applyAlignment="1" applyProtection="1">
      <alignment horizontal="left" vertical="center" wrapText="1"/>
      <protection locked="0"/>
    </xf>
    <xf numFmtId="0" fontId="30" fillId="0" borderId="0" xfId="45" applyFont="1" applyBorder="1" applyAlignment="1" applyProtection="1">
      <alignment vertical="center"/>
      <protection hidden="1"/>
    </xf>
    <xf numFmtId="0" fontId="33" fillId="0" borderId="0" xfId="45" applyFont="1" applyBorder="1" applyAlignment="1" applyProtection="1">
      <alignment horizontal="center" vertical="center"/>
      <protection locked="0"/>
    </xf>
    <xf numFmtId="0" fontId="30" fillId="0" borderId="0" xfId="45" applyFont="1" applyBorder="1" applyAlignment="1" applyProtection="1">
      <alignment horizontal="center" vertical="center"/>
      <protection hidden="1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horizontal="center"/>
      <protection locked="0"/>
    </xf>
    <xf numFmtId="0" fontId="31" fillId="0" borderId="0" xfId="20" applyFont="1" applyAlignment="1" applyProtection="1">
      <alignment horizontal="right"/>
      <protection locked="0"/>
    </xf>
    <xf numFmtId="0" fontId="31" fillId="0" borderId="0" xfId="0" applyFont="1" applyAlignment="1" applyProtection="1">
      <alignment horizontal="right"/>
      <protection locked="0"/>
    </xf>
    <xf numFmtId="0" fontId="35" fillId="0" borderId="11" xfId="0" applyFont="1" applyBorder="1" applyAlignment="1" applyProtection="1">
      <alignment horizontal="center" vertical="center"/>
      <protection hidden="1"/>
    </xf>
    <xf numFmtId="0" fontId="27" fillId="0" borderId="35" xfId="45" applyFont="1" applyBorder="1" applyAlignment="1" applyProtection="1">
      <alignment horizontal="center" vertical="center" wrapText="1"/>
      <protection locked="0"/>
    </xf>
    <xf numFmtId="0" fontId="28" fillId="0" borderId="0" xfId="0" applyFont="1" applyBorder="1" applyAlignment="1" applyProtection="1">
      <alignment horizontal="center"/>
      <protection locked="0"/>
    </xf>
    <xf numFmtId="0" fontId="26" fillId="0" borderId="0" xfId="20" applyFont="1" applyAlignment="1" applyProtection="1">
      <alignment horizont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7" fillId="0" borderId="35" xfId="0" applyFont="1" applyBorder="1" applyAlignment="1" applyProtection="1">
      <alignment horizontal="center" vertical="center" wrapText="1"/>
      <protection locked="0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 vertical="center"/>
      <protection hidden="1"/>
    </xf>
    <xf numFmtId="0" fontId="28" fillId="0" borderId="12" xfId="45" applyFont="1" applyBorder="1" applyAlignment="1" applyProtection="1">
      <alignment horizontal="center" vertical="center"/>
      <protection locked="0"/>
    </xf>
    <xf numFmtId="0" fontId="28" fillId="0" borderId="0" xfId="0" applyNumberFormat="1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 vertical="center"/>
      <protection hidden="1"/>
    </xf>
    <xf numFmtId="0" fontId="28" fillId="0" borderId="12" xfId="45" quotePrefix="1" applyFont="1" applyBorder="1" applyAlignment="1" applyProtection="1">
      <alignment horizontal="center" vertical="center"/>
      <protection locked="0"/>
    </xf>
    <xf numFmtId="0" fontId="39" fillId="0" borderId="0" xfId="45" applyFont="1" applyBorder="1" applyAlignment="1" applyProtection="1">
      <alignment horizontal="center" vertical="center"/>
    </xf>
    <xf numFmtId="0" fontId="28" fillId="0" borderId="18" xfId="45" applyFont="1" applyBorder="1" applyAlignment="1" applyProtection="1">
      <alignment horizontal="center" vertical="center" wrapText="1"/>
    </xf>
    <xf numFmtId="0" fontId="28" fillId="0" borderId="20" xfId="45" applyFont="1" applyBorder="1" applyAlignment="1" applyProtection="1">
      <alignment horizontal="center" vertical="center" wrapText="1"/>
    </xf>
    <xf numFmtId="0" fontId="59" fillId="25" borderId="27" xfId="45" applyFont="1" applyFill="1" applyBorder="1" applyAlignment="1">
      <alignment horizontal="center" vertical="center" wrapText="1"/>
    </xf>
    <xf numFmtId="0" fontId="59" fillId="25" borderId="0" xfId="45" applyFont="1" applyFill="1" applyBorder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60" fillId="0" borderId="0" xfId="45" applyFont="1" applyFill="1" applyBorder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8" fillId="0" borderId="12" xfId="49" applyFont="1" applyBorder="1" applyAlignment="1">
      <alignment horizontal="center" vertical="center" wrapText="1"/>
    </xf>
    <xf numFmtId="0" fontId="26" fillId="0" borderId="0" xfId="45" applyFont="1" applyAlignment="1">
      <alignment horizontal="center" vertical="center"/>
    </xf>
    <xf numFmtId="0" fontId="28" fillId="0" borderId="0" xfId="45" applyFont="1" applyBorder="1" applyAlignment="1">
      <alignment horizontal="center" vertical="center" wrapText="1"/>
    </xf>
    <xf numFmtId="0" fontId="28" fillId="0" borderId="12" xfId="49" applyFont="1" applyFill="1" applyBorder="1" applyAlignment="1">
      <alignment horizontal="center" vertical="center" wrapText="1"/>
    </xf>
    <xf numFmtId="0" fontId="27" fillId="0" borderId="10" xfId="46" applyFont="1" applyBorder="1" applyAlignment="1">
      <alignment horizontal="center" vertical="center" wrapText="1"/>
    </xf>
    <xf numFmtId="0" fontId="30" fillId="0" borderId="10" xfId="45" applyFont="1" applyBorder="1" applyAlignment="1">
      <alignment horizontal="center" vertical="center"/>
    </xf>
    <xf numFmtId="0" fontId="33" fillId="0" borderId="31" xfId="46" applyFont="1" applyBorder="1" applyAlignment="1">
      <alignment horizontal="center" vertical="center" wrapText="1"/>
    </xf>
    <xf numFmtId="0" fontId="33" fillId="0" borderId="33" xfId="46" applyFont="1" applyBorder="1" applyAlignment="1">
      <alignment horizontal="center" vertical="center" wrapText="1"/>
    </xf>
    <xf numFmtId="0" fontId="32" fillId="0" borderId="0" xfId="45" applyFont="1" applyFill="1" applyBorder="1" applyAlignment="1">
      <alignment horizontal="center" vertical="center" wrapText="1"/>
    </xf>
    <xf numFmtId="0" fontId="32" fillId="0" borderId="18" xfId="45" applyFont="1" applyFill="1" applyBorder="1" applyAlignment="1">
      <alignment horizontal="center" vertical="center" wrapText="1"/>
    </xf>
    <xf numFmtId="0" fontId="32" fillId="0" borderId="19" xfId="45" applyFont="1" applyFill="1" applyBorder="1" applyAlignment="1">
      <alignment horizontal="center" vertical="center" wrapText="1"/>
    </xf>
    <xf numFmtId="166" fontId="31" fillId="0" borderId="0" xfId="46" applyNumberFormat="1" applyFont="1" applyBorder="1" applyAlignment="1">
      <alignment horizontal="left" vertical="center" wrapText="1"/>
    </xf>
    <xf numFmtId="166" fontId="28" fillId="0" borderId="0" xfId="46" applyNumberFormat="1" applyFont="1" applyBorder="1" applyAlignment="1">
      <alignment horizontal="left" vertical="center" wrapText="1"/>
    </xf>
    <xf numFmtId="0" fontId="38" fillId="0" borderId="12" xfId="59" applyFont="1" applyBorder="1" applyAlignment="1">
      <alignment horizontal="center" vertical="center" wrapText="1"/>
    </xf>
    <xf numFmtId="0" fontId="28" fillId="0" borderId="12" xfId="59" applyFont="1" applyBorder="1" applyAlignment="1">
      <alignment horizontal="center" vertical="center" wrapText="1"/>
    </xf>
    <xf numFmtId="0" fontId="35" fillId="0" borderId="11" xfId="59" applyFont="1" applyBorder="1" applyAlignment="1">
      <alignment horizontal="center" vertical="center" wrapText="1"/>
    </xf>
    <xf numFmtId="0" fontId="26" fillId="0" borderId="0" xfId="59" applyFont="1" applyAlignment="1">
      <alignment horizontal="center" vertical="center" wrapText="1"/>
    </xf>
    <xf numFmtId="0" fontId="28" fillId="0" borderId="0" xfId="59" applyFont="1" applyAlignment="1">
      <alignment horizontal="center" vertical="center" wrapText="1"/>
    </xf>
    <xf numFmtId="0" fontId="44" fillId="0" borderId="14" xfId="59" applyFont="1" applyBorder="1" applyAlignment="1">
      <alignment horizontal="center" vertical="center" wrapText="1"/>
    </xf>
    <xf numFmtId="0" fontId="44" fillId="0" borderId="15" xfId="59" applyFont="1" applyBorder="1" applyAlignment="1">
      <alignment horizontal="center" vertical="center" wrapText="1"/>
    </xf>
    <xf numFmtId="0" fontId="44" fillId="0" borderId="36" xfId="59" applyFont="1" applyBorder="1" applyAlignment="1">
      <alignment horizontal="center" vertical="center" wrapText="1"/>
    </xf>
    <xf numFmtId="0" fontId="44" fillId="0" borderId="23" xfId="59" applyFont="1" applyBorder="1" applyAlignment="1">
      <alignment horizontal="center" vertical="center" wrapText="1"/>
    </xf>
    <xf numFmtId="0" fontId="43" fillId="0" borderId="10" xfId="59" applyFont="1" applyBorder="1" applyAlignment="1">
      <alignment horizontal="center" vertical="center" wrapText="1"/>
    </xf>
    <xf numFmtId="0" fontId="41" fillId="0" borderId="0" xfId="59" applyFont="1" applyAlignment="1">
      <alignment horizontal="center" vertical="center" wrapText="1"/>
    </xf>
    <xf numFmtId="0" fontId="24" fillId="0" borderId="0" xfId="19" applyFont="1" applyBorder="1" applyAlignment="1">
      <alignment horizontal="center" vertical="center"/>
    </xf>
    <xf numFmtId="0" fontId="47" fillId="0" borderId="0" xfId="19" applyFont="1" applyAlignment="1">
      <alignment horizontal="center" vertical="center"/>
    </xf>
    <xf numFmtId="0" fontId="49" fillId="0" borderId="0" xfId="19" applyFont="1" applyAlignment="1">
      <alignment horizontal="center" vertical="center" wrapText="1"/>
    </xf>
    <xf numFmtId="165" fontId="49" fillId="0" borderId="12" xfId="51" applyNumberFormat="1" applyFont="1" applyFill="1" applyBorder="1" applyAlignment="1">
      <alignment horizontal="center" vertical="center" wrapText="1"/>
    </xf>
    <xf numFmtId="0" fontId="24" fillId="0" borderId="11" xfId="19" applyFont="1" applyBorder="1" applyAlignment="1">
      <alignment horizontal="center" vertical="center"/>
    </xf>
    <xf numFmtId="0" fontId="28" fillId="0" borderId="0" xfId="61" applyFont="1" applyAlignment="1">
      <alignment horizontal="left" wrapText="1"/>
    </xf>
    <xf numFmtId="0" fontId="31" fillId="0" borderId="0" xfId="61" applyFont="1" applyAlignment="1">
      <alignment horizontal="center"/>
    </xf>
    <xf numFmtId="0" fontId="28" fillId="0" borderId="0" xfId="61" applyFont="1" applyAlignment="1">
      <alignment horizontal="right"/>
    </xf>
    <xf numFmtId="0" fontId="28" fillId="0" borderId="0" xfId="61" applyFont="1" applyAlignment="1">
      <alignment horizontal="right"/>
    </xf>
    <xf numFmtId="0" fontId="28" fillId="0" borderId="0" xfId="61" applyFont="1" applyAlignment="1">
      <alignment horizontal="right" vertical="center"/>
    </xf>
    <xf numFmtId="0" fontId="26" fillId="0" borderId="0" xfId="0" applyFont="1" applyAlignment="1" applyProtection="1">
      <alignment horizontal="center" vertical="center" wrapText="1"/>
      <protection hidden="1"/>
    </xf>
  </cellXfs>
  <cellStyles count="62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Normal" xfId="0" builtinId="0"/>
    <cellStyle name="Normal 17" xfId="52"/>
    <cellStyle name="Normal 2" xfId="19"/>
    <cellStyle name="Normal 2 2" xfId="45"/>
    <cellStyle name="Normal 3" xfId="47"/>
    <cellStyle name="Normal 4" xfId="50"/>
    <cellStyle name="Normal 5" xfId="55"/>
    <cellStyle name="Normal 6" xfId="61"/>
    <cellStyle name="Normal_Sheet1" xfId="20"/>
    <cellStyle name="Normal_Sheet1 2" xfId="51"/>
    <cellStyle name="Style 1" xfId="21"/>
    <cellStyle name="Акцент1" xfId="22"/>
    <cellStyle name="Акцент2" xfId="23"/>
    <cellStyle name="Акцент3" xfId="24"/>
    <cellStyle name="Акцент4" xfId="25"/>
    <cellStyle name="Акцент5" xfId="26"/>
    <cellStyle name="Акцент6" xfId="27"/>
    <cellStyle name="Ввод " xfId="28"/>
    <cellStyle name="Вывод" xfId="29"/>
    <cellStyle name="Вычисление" xfId="30"/>
    <cellStyle name="Заголовок 1" xfId="31"/>
    <cellStyle name="Заголовок 2" xfId="32"/>
    <cellStyle name="Заголовок 3" xfId="33"/>
    <cellStyle name="Заголовок 4" xfId="34"/>
    <cellStyle name="Итог" xfId="35"/>
    <cellStyle name="Контрольная ячейка" xfId="36"/>
    <cellStyle name="Название" xfId="37"/>
    <cellStyle name="Нейтральный" xfId="38"/>
    <cellStyle name="Обычный 2" xfId="46"/>
    <cellStyle name="Обычный 3" xfId="49"/>
    <cellStyle name="Обычный 3 2" xfId="56"/>
    <cellStyle name="Обычный 3 3" xfId="57"/>
    <cellStyle name="Обычный 3 3 2" xfId="58"/>
    <cellStyle name="Обычный 3 3 2 2" xfId="60"/>
    <cellStyle name="Обычный 3 4" xfId="59"/>
    <cellStyle name="Обычный 6" xfId="53"/>
    <cellStyle name="Обычный 7" xfId="54"/>
    <cellStyle name="Плохой" xfId="39"/>
    <cellStyle name="Пояснение" xfId="40"/>
    <cellStyle name="Примечание" xfId="41"/>
    <cellStyle name="Связанная ячейка" xfId="42"/>
    <cellStyle name="Стиль 1" xfId="48"/>
    <cellStyle name="Текст предупреждения" xfId="43"/>
    <cellStyle name="Хороший" xfId="4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99060</xdr:colOff>
      <xdr:row>4</xdr:row>
      <xdr:rowOff>548640</xdr:rowOff>
    </xdr:from>
    <xdr:to>
      <xdr:col>7</xdr:col>
      <xdr:colOff>0</xdr:colOff>
      <xdr:row>4</xdr:row>
      <xdr:rowOff>556260</xdr:rowOff>
    </xdr:to>
    <xdr:cxnSp macro="">
      <xdr:nvCxnSpPr>
        <xdr:cNvPr id="5" name="Straight Arrow Connector 4"/>
        <xdr:cNvCxnSpPr/>
      </xdr:nvCxnSpPr>
      <xdr:spPr>
        <a:xfrm flipH="1" flipV="1">
          <a:off x="10408920" y="176022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/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4" name="Straight Arrow Connector 3"/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Users/artak.hambardzumyan/Desktop/NAKHAHASHIVNERI%20ORINAKNER/Naxahashivner%20tareskizb%202020/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80"/>
  <sheetViews>
    <sheetView view="pageBreakPreview" topLeftCell="A33" zoomScaleSheetLayoutView="100" workbookViewId="0">
      <selection activeCell="A7" sqref="A7:E7"/>
    </sheetView>
  </sheetViews>
  <sheetFormatPr defaultColWidth="9.109375" defaultRowHeight="17.399999999999999"/>
  <cols>
    <col min="1" max="1" width="5.44140625" style="7" customWidth="1"/>
    <col min="2" max="2" width="57.33203125" style="7" customWidth="1"/>
    <col min="3" max="3" width="27" style="7" customWidth="1"/>
    <col min="4" max="4" width="24.6640625" style="42" customWidth="1"/>
    <col min="5" max="5" width="4.109375" style="42" customWidth="1"/>
    <col min="6" max="6" width="13.44140625" style="6" hidden="1" customWidth="1"/>
    <col min="7" max="7" width="0" style="6" hidden="1" customWidth="1"/>
    <col min="8" max="8" width="9.109375" style="6"/>
    <col min="9" max="9" width="18.44140625" style="6" customWidth="1"/>
    <col min="10" max="10" width="9.109375" style="6"/>
    <col min="11" max="11" width="13" style="6" customWidth="1"/>
    <col min="12" max="12" width="11.5546875" style="6" customWidth="1"/>
    <col min="13" max="13" width="2.5546875" style="6" customWidth="1"/>
    <col min="14" max="14" width="9.109375" style="6"/>
    <col min="15" max="15" width="3.33203125" style="6" customWidth="1"/>
    <col min="16" max="16" width="9.109375" style="7"/>
    <col min="17" max="17" width="3.6640625" style="7" customWidth="1"/>
    <col min="18" max="18" width="10" style="7" customWidth="1"/>
    <col min="19" max="19" width="9.109375" style="7"/>
    <col min="20" max="20" width="9.33203125" style="7" bestFit="1" customWidth="1"/>
    <col min="21" max="16384" width="9.109375" style="7"/>
  </cols>
  <sheetData>
    <row r="1" spans="1:15" s="6" customFormat="1">
      <c r="C1" s="41"/>
      <c r="D1" s="41" t="s">
        <v>172</v>
      </c>
      <c r="E1" s="43">
        <v>35</v>
      </c>
      <c r="F1" s="41"/>
    </row>
    <row r="2" spans="1:15" s="6" customFormat="1">
      <c r="C2" s="41"/>
      <c r="D2" s="539" t="s">
        <v>39</v>
      </c>
      <c r="E2" s="539"/>
      <c r="F2" s="41"/>
    </row>
    <row r="3" spans="1:15" s="6" customFormat="1">
      <c r="C3" s="41"/>
      <c r="D3" s="539" t="s">
        <v>246</v>
      </c>
      <c r="E3" s="539"/>
      <c r="F3" s="41"/>
    </row>
    <row r="4" spans="1:15" s="516" customFormat="1" ht="24.75" customHeight="1">
      <c r="B4" s="517"/>
      <c r="C4" s="517"/>
      <c r="D4" s="539" t="s">
        <v>247</v>
      </c>
      <c r="E4" s="539"/>
    </row>
    <row r="5" spans="1:15" s="516" customFormat="1" ht="20.25" customHeight="1">
      <c r="B5" s="517"/>
      <c r="C5" s="539" t="s">
        <v>248</v>
      </c>
      <c r="D5" s="539"/>
      <c r="E5" s="539"/>
    </row>
    <row r="6" spans="1:15" ht="18.75" customHeight="1">
      <c r="A6" s="540" t="s">
        <v>40</v>
      </c>
      <c r="B6" s="540"/>
      <c r="C6" s="540"/>
      <c r="D6" s="540"/>
      <c r="E6" s="540"/>
      <c r="F6" s="44"/>
    </row>
    <row r="7" spans="1:15" ht="43.2" customHeight="1">
      <c r="A7" s="603" t="s">
        <v>250</v>
      </c>
      <c r="B7" s="603"/>
      <c r="C7" s="603"/>
      <c r="D7" s="603"/>
      <c r="E7" s="603"/>
      <c r="F7" s="75" t="s">
        <v>207</v>
      </c>
    </row>
    <row r="8" spans="1:15" ht="18.75" customHeight="1">
      <c r="A8" s="538" t="s">
        <v>220</v>
      </c>
      <c r="B8" s="538"/>
      <c r="C8" s="538"/>
      <c r="D8" s="538"/>
      <c r="E8" s="538"/>
      <c r="F8" s="45"/>
      <c r="G8" s="46"/>
      <c r="H8" s="46"/>
      <c r="J8" s="46"/>
      <c r="K8" s="46"/>
      <c r="L8" s="46"/>
    </row>
    <row r="9" spans="1:15" ht="21.6" customHeight="1">
      <c r="A9" s="47"/>
      <c r="B9" s="47"/>
      <c r="C9" s="47"/>
      <c r="D9" s="48" t="s">
        <v>51</v>
      </c>
      <c r="E9" s="491"/>
      <c r="F9" s="49"/>
      <c r="K9" s="9"/>
    </row>
    <row r="10" spans="1:15" ht="20.399999999999999">
      <c r="A10" s="50" t="s">
        <v>7</v>
      </c>
      <c r="B10" s="51" t="s">
        <v>122</v>
      </c>
      <c r="C10" s="52"/>
      <c r="D10" s="288"/>
      <c r="E10" s="492"/>
      <c r="F10" s="49"/>
    </row>
    <row r="11" spans="1:15" ht="22.2" customHeight="1">
      <c r="A11" s="161">
        <v>1</v>
      </c>
      <c r="B11" s="162" t="s">
        <v>114</v>
      </c>
      <c r="C11" s="55"/>
      <c r="D11" s="289">
        <v>36458.199999999997</v>
      </c>
      <c r="E11" s="493"/>
      <c r="F11" s="313" t="s">
        <v>188</v>
      </c>
    </row>
    <row r="12" spans="1:15" ht="34.799999999999997" hidden="1">
      <c r="A12" s="161">
        <f>+A11+1</f>
        <v>2</v>
      </c>
      <c r="B12" s="324" t="s">
        <v>219</v>
      </c>
      <c r="C12" s="55"/>
      <c r="D12" s="289"/>
      <c r="E12" s="493"/>
      <c r="F12" s="9" t="s">
        <v>249</v>
      </c>
    </row>
    <row r="13" spans="1:15" s="3" customFormat="1" hidden="1">
      <c r="A13" s="161">
        <f>+A12+1</f>
        <v>3</v>
      </c>
      <c r="B13" s="162" t="s">
        <v>8</v>
      </c>
      <c r="C13" s="56"/>
      <c r="D13" s="289"/>
      <c r="E13" s="493"/>
      <c r="F13" s="313" t="s">
        <v>186</v>
      </c>
      <c r="G13" s="2"/>
      <c r="H13" s="2"/>
      <c r="I13" s="2"/>
      <c r="J13" s="2"/>
      <c r="K13" s="2"/>
      <c r="L13" s="2"/>
      <c r="M13" s="2"/>
      <c r="N13" s="2"/>
      <c r="O13" s="2"/>
    </row>
    <row r="14" spans="1:15" s="3" customFormat="1" hidden="1">
      <c r="A14" s="161">
        <f>+A13+1</f>
        <v>4</v>
      </c>
      <c r="B14" s="162" t="s">
        <v>61</v>
      </c>
      <c r="C14" s="56"/>
      <c r="D14" s="289">
        <f>+Komunal!N30</f>
        <v>0</v>
      </c>
      <c r="E14" s="493"/>
      <c r="F14" s="313"/>
      <c r="G14" s="2"/>
      <c r="H14" s="2"/>
      <c r="I14" s="2"/>
      <c r="J14" s="2"/>
      <c r="K14" s="2"/>
      <c r="L14" s="2"/>
      <c r="M14" s="2"/>
      <c r="N14" s="2"/>
      <c r="O14" s="2"/>
    </row>
    <row r="15" spans="1:15" s="3" customFormat="1" hidden="1">
      <c r="A15" s="161">
        <f t="shared" ref="A15:A23" si="0">+A14+1</f>
        <v>5</v>
      </c>
      <c r="B15" s="162" t="s">
        <v>179</v>
      </c>
      <c r="C15" s="56"/>
      <c r="D15" s="289"/>
      <c r="E15" s="493"/>
      <c r="F15" s="313"/>
      <c r="G15" s="2"/>
      <c r="H15" s="2"/>
      <c r="I15" s="2"/>
      <c r="J15" s="2"/>
      <c r="K15" s="2"/>
      <c r="L15" s="2"/>
      <c r="M15" s="2"/>
      <c r="N15" s="2"/>
      <c r="O15" s="2"/>
    </row>
    <row r="16" spans="1:15" s="3" customFormat="1" hidden="1">
      <c r="A16" s="161">
        <v>2</v>
      </c>
      <c r="B16" s="162" t="s">
        <v>9</v>
      </c>
      <c r="C16" s="56"/>
      <c r="D16" s="289"/>
      <c r="E16" s="493"/>
      <c r="F16" s="313"/>
      <c r="G16" s="2">
        <v>119.1</v>
      </c>
      <c r="H16" s="2"/>
      <c r="I16" s="2"/>
      <c r="J16" s="2"/>
      <c r="K16" s="2"/>
      <c r="L16" s="2"/>
      <c r="M16" s="2"/>
      <c r="N16" s="2"/>
      <c r="O16" s="2"/>
    </row>
    <row r="17" spans="1:25" s="3" customFormat="1" hidden="1">
      <c r="A17" s="161">
        <f t="shared" si="0"/>
        <v>3</v>
      </c>
      <c r="B17" s="162" t="s">
        <v>70</v>
      </c>
      <c r="C17" s="56"/>
      <c r="D17" s="289"/>
      <c r="E17" s="493"/>
      <c r="F17" s="313"/>
      <c r="G17" s="2"/>
      <c r="H17" s="2"/>
      <c r="I17" s="2"/>
      <c r="J17" s="2"/>
      <c r="K17" s="2"/>
      <c r="L17" s="2"/>
      <c r="M17" s="2"/>
      <c r="N17" s="2"/>
      <c r="O17" s="2"/>
    </row>
    <row r="18" spans="1:25" s="3" customFormat="1">
      <c r="A18" s="161">
        <v>2</v>
      </c>
      <c r="B18" s="162" t="s">
        <v>119</v>
      </c>
      <c r="C18" s="56"/>
      <c r="D18" s="289">
        <f>SUM(D19:D20)</f>
        <v>953.1</v>
      </c>
      <c r="E18" s="493"/>
      <c r="F18" s="313"/>
      <c r="G18" s="2"/>
      <c r="H18" s="2"/>
      <c r="I18" s="2"/>
      <c r="J18" s="2"/>
      <c r="K18" s="2"/>
      <c r="L18" s="2"/>
      <c r="M18" s="2"/>
      <c r="N18" s="2"/>
      <c r="O18" s="2"/>
    </row>
    <row r="19" spans="1:25" s="3" customFormat="1" ht="15.6">
      <c r="A19" s="163">
        <v>2.1</v>
      </c>
      <c r="B19" s="37" t="s">
        <v>71</v>
      </c>
      <c r="C19" s="56"/>
      <c r="D19" s="255">
        <f>+D63</f>
        <v>953.1</v>
      </c>
      <c r="E19" s="494"/>
      <c r="F19" s="64"/>
      <c r="G19" s="2"/>
      <c r="H19" s="2"/>
      <c r="I19" s="2"/>
      <c r="J19" s="2"/>
      <c r="K19" s="2"/>
      <c r="L19" s="2"/>
      <c r="M19" s="2"/>
      <c r="N19" s="2"/>
      <c r="O19" s="2"/>
    </row>
    <row r="20" spans="1:25" s="3" customFormat="1" ht="15.6" hidden="1">
      <c r="A20" s="163">
        <v>8.1999999999999993</v>
      </c>
      <c r="B20" s="37" t="s">
        <v>72</v>
      </c>
      <c r="C20" s="56"/>
      <c r="D20" s="239"/>
      <c r="E20" s="495"/>
      <c r="F20" s="64" t="s">
        <v>189</v>
      </c>
      <c r="G20" s="2"/>
      <c r="H20" s="2"/>
      <c r="I20" s="315"/>
      <c r="J20" s="2"/>
      <c r="K20" s="2"/>
      <c r="L20" s="2"/>
      <c r="M20" s="2"/>
      <c r="N20" s="2"/>
      <c r="O20" s="2"/>
    </row>
    <row r="21" spans="1:25" s="3" customFormat="1">
      <c r="A21" s="161">
        <f>+A18+1</f>
        <v>3</v>
      </c>
      <c r="B21" s="162" t="s">
        <v>10</v>
      </c>
      <c r="C21" s="56"/>
      <c r="D21" s="289">
        <v>5.4</v>
      </c>
      <c r="E21" s="493"/>
      <c r="F21" s="313"/>
      <c r="G21" s="2"/>
      <c r="H21" s="2"/>
      <c r="I21" s="2"/>
      <c r="J21" s="2"/>
      <c r="K21" s="2"/>
      <c r="L21" s="2"/>
      <c r="M21" s="2"/>
      <c r="N21" s="2"/>
      <c r="O21" s="2"/>
    </row>
    <row r="22" spans="1:25" s="2" customFormat="1" hidden="1">
      <c r="A22" s="161">
        <f t="shared" si="0"/>
        <v>4</v>
      </c>
      <c r="B22" s="69"/>
      <c r="C22" s="321"/>
      <c r="D22" s="289"/>
      <c r="E22" s="493"/>
      <c r="F22" s="515"/>
    </row>
    <row r="23" spans="1:25" s="2" customFormat="1" hidden="1">
      <c r="A23" s="161">
        <f t="shared" si="0"/>
        <v>5</v>
      </c>
      <c r="B23" s="69"/>
      <c r="C23" s="321"/>
      <c r="D23" s="289"/>
      <c r="E23" s="493"/>
      <c r="F23" s="2" t="s">
        <v>217</v>
      </c>
    </row>
    <row r="24" spans="1:25" ht="24" customHeight="1">
      <c r="A24" s="50"/>
      <c r="B24" s="57" t="s">
        <v>27</v>
      </c>
      <c r="C24" s="52"/>
      <c r="D24" s="276">
        <f>SUM(D11:D18,D21:D23)</f>
        <v>37416.699999999997</v>
      </c>
      <c r="E24" s="496"/>
      <c r="F24" s="49"/>
    </row>
    <row r="25" spans="1:25" ht="23.25" customHeight="1">
      <c r="A25" s="54"/>
      <c r="B25" s="50"/>
      <c r="C25" s="55"/>
      <c r="D25" s="240"/>
      <c r="E25" s="240"/>
      <c r="F25" s="49"/>
    </row>
    <row r="26" spans="1:25" ht="24.75" customHeight="1">
      <c r="A26" s="50" t="s">
        <v>11</v>
      </c>
      <c r="B26" s="58" t="s">
        <v>123</v>
      </c>
      <c r="C26" s="53"/>
      <c r="D26" s="277"/>
      <c r="E26" s="277"/>
      <c r="F26" s="49"/>
      <c r="P26" s="6"/>
      <c r="Q26" s="6"/>
      <c r="R26" s="6"/>
      <c r="S26" s="6"/>
      <c r="T26" s="6"/>
      <c r="U26" s="6"/>
      <c r="V26" s="6"/>
      <c r="W26" s="6"/>
      <c r="X26" s="6"/>
      <c r="Y26" s="6"/>
    </row>
    <row r="27" spans="1:25" s="3" customFormat="1">
      <c r="A27" s="161">
        <v>1</v>
      </c>
      <c r="B27" s="162" t="s">
        <v>12</v>
      </c>
      <c r="C27" s="56"/>
      <c r="D27" s="289">
        <f>+Ashkhatavardz!O9-'Dramakan hosqer'!F82</f>
        <v>34467.200000000004</v>
      </c>
      <c r="E27" s="493"/>
      <c r="F27" s="313"/>
      <c r="G27" s="2"/>
      <c r="H27" s="2"/>
      <c r="I27" s="2"/>
      <c r="J27" s="2"/>
      <c r="K27" s="2"/>
      <c r="L27" s="2"/>
      <c r="M27" s="2"/>
      <c r="N27" s="2"/>
      <c r="O27" s="2"/>
    </row>
    <row r="28" spans="1:25" s="3" customFormat="1" ht="15" hidden="1">
      <c r="A28" s="164">
        <v>1.1000000000000001</v>
      </c>
      <c r="B28" s="165" t="s">
        <v>115</v>
      </c>
      <c r="C28" s="56"/>
      <c r="D28" s="255">
        <f>+Ashkhatavardz!I7</f>
        <v>0</v>
      </c>
      <c r="E28" s="494"/>
      <c r="F28" s="270"/>
      <c r="G28" s="2"/>
      <c r="H28" s="2"/>
      <c r="I28" s="2"/>
      <c r="J28" s="2"/>
      <c r="K28" s="2"/>
      <c r="L28" s="94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</row>
    <row r="29" spans="1:25" s="3" customFormat="1" ht="15" hidden="1">
      <c r="A29" s="164">
        <v>1.2</v>
      </c>
      <c r="B29" s="157"/>
      <c r="C29" s="56"/>
      <c r="D29" s="239"/>
      <c r="E29" s="495"/>
      <c r="F29" s="9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</row>
    <row r="30" spans="1:25" s="3" customFormat="1">
      <c r="A30" s="161">
        <f>+A27+1</f>
        <v>2</v>
      </c>
      <c r="B30" s="162" t="s">
        <v>14</v>
      </c>
      <c r="C30" s="56"/>
      <c r="D30" s="289">
        <f>+Komunal!F28</f>
        <v>707</v>
      </c>
      <c r="E30" s="493"/>
      <c r="F30" s="313"/>
      <c r="G30" s="2"/>
      <c r="H30" s="2"/>
      <c r="I30" s="2"/>
      <c r="J30" s="2"/>
      <c r="K30" s="2"/>
      <c r="L30" s="2"/>
      <c r="M30" s="2"/>
      <c r="N30" s="2"/>
      <c r="O30" s="2"/>
    </row>
    <row r="31" spans="1:25" s="3" customFormat="1">
      <c r="A31" s="161">
        <f>+A30+1</f>
        <v>3</v>
      </c>
      <c r="B31" s="162" t="s">
        <v>13</v>
      </c>
      <c r="C31" s="56"/>
      <c r="D31" s="289">
        <f>+Komunal!J28</f>
        <v>260.89999999999998</v>
      </c>
      <c r="E31" s="493"/>
      <c r="F31" s="313"/>
      <c r="G31" s="2"/>
      <c r="H31" s="2"/>
      <c r="I31" s="2"/>
      <c r="J31" s="2"/>
      <c r="K31" s="2"/>
      <c r="L31" s="2"/>
      <c r="M31" s="2"/>
      <c r="N31" s="2"/>
      <c r="O31" s="2"/>
    </row>
    <row r="32" spans="1:25" s="3" customFormat="1">
      <c r="A32" s="161">
        <f t="shared" ref="A32:A34" si="1">+A31+1</f>
        <v>4</v>
      </c>
      <c r="B32" s="162" t="s">
        <v>15</v>
      </c>
      <c r="C32" s="56"/>
      <c r="D32" s="289">
        <f>+Komunal!N28</f>
        <v>58.7</v>
      </c>
      <c r="E32" s="493"/>
      <c r="F32" s="313"/>
      <c r="G32" s="2"/>
      <c r="H32" s="2"/>
      <c r="I32" s="2"/>
      <c r="J32" s="2"/>
      <c r="K32" s="2"/>
      <c r="L32" s="2"/>
      <c r="M32" s="2"/>
      <c r="N32" s="2"/>
      <c r="O32" s="2"/>
    </row>
    <row r="33" spans="1:15" s="3" customFormat="1">
      <c r="A33" s="161">
        <f t="shared" si="1"/>
        <v>5</v>
      </c>
      <c r="B33" s="162" t="s">
        <v>16</v>
      </c>
      <c r="C33" s="56"/>
      <c r="D33" s="289">
        <v>5.6</v>
      </c>
      <c r="E33" s="493"/>
      <c r="F33" s="313"/>
      <c r="G33" s="2"/>
      <c r="H33" s="2"/>
      <c r="I33" s="2"/>
      <c r="J33" s="2"/>
      <c r="K33" s="2"/>
      <c r="L33" s="2"/>
      <c r="M33" s="2"/>
      <c r="N33" s="2"/>
      <c r="O33" s="2"/>
    </row>
    <row r="34" spans="1:15" s="3" customFormat="1" hidden="1">
      <c r="A34" s="161">
        <f t="shared" si="1"/>
        <v>6</v>
      </c>
      <c r="B34" s="162" t="s">
        <v>17</v>
      </c>
      <c r="C34" s="56"/>
      <c r="D34" s="289"/>
      <c r="E34" s="493"/>
      <c r="F34" s="313"/>
      <c r="G34" s="2"/>
      <c r="H34" s="2"/>
      <c r="I34" s="2"/>
      <c r="J34" s="2"/>
      <c r="K34" s="2"/>
      <c r="L34" s="2"/>
      <c r="M34" s="2"/>
      <c r="N34" s="2"/>
      <c r="O34" s="2"/>
    </row>
    <row r="35" spans="1:15" s="3" customFormat="1">
      <c r="A35" s="161">
        <v>6</v>
      </c>
      <c r="B35" s="162" t="s">
        <v>18</v>
      </c>
      <c r="C35" s="56"/>
      <c r="D35" s="289">
        <f>SUM(D36:D38)</f>
        <v>151.19999999999999</v>
      </c>
      <c r="E35" s="493"/>
      <c r="F35" s="313"/>
      <c r="G35" s="2"/>
      <c r="H35" s="2"/>
      <c r="I35" s="2"/>
      <c r="J35" s="2"/>
      <c r="K35" s="2"/>
      <c r="L35" s="2"/>
      <c r="M35" s="2"/>
      <c r="N35" s="2"/>
      <c r="O35" s="2"/>
    </row>
    <row r="36" spans="1:15" s="3" customFormat="1" ht="15">
      <c r="A36" s="163">
        <v>6.1</v>
      </c>
      <c r="B36" s="37" t="s">
        <v>19</v>
      </c>
      <c r="C36" s="56"/>
      <c r="D36" s="239">
        <v>115.2</v>
      </c>
      <c r="E36" s="495"/>
      <c r="F36" s="9"/>
      <c r="G36" s="2"/>
      <c r="H36" s="2"/>
      <c r="I36" s="2"/>
      <c r="J36" s="2"/>
      <c r="K36" s="2"/>
      <c r="L36" s="2"/>
      <c r="M36" s="2"/>
      <c r="N36" s="2"/>
      <c r="O36" s="2"/>
    </row>
    <row r="37" spans="1:15" s="3" customFormat="1" ht="15">
      <c r="A37" s="163">
        <v>6.2</v>
      </c>
      <c r="B37" s="37" t="s">
        <v>20</v>
      </c>
      <c r="C37" s="56"/>
      <c r="D37" s="239">
        <v>36</v>
      </c>
      <c r="E37" s="495"/>
      <c r="F37" s="9"/>
      <c r="G37" s="2"/>
      <c r="H37" s="2"/>
      <c r="I37" s="2"/>
      <c r="J37" s="2"/>
      <c r="K37" s="2"/>
      <c r="L37" s="2"/>
      <c r="M37" s="2"/>
      <c r="N37" s="2"/>
      <c r="O37" s="2"/>
    </row>
    <row r="38" spans="1:15" s="3" customFormat="1" ht="15" hidden="1">
      <c r="A38" s="163">
        <v>7.3</v>
      </c>
      <c r="B38" s="37" t="s">
        <v>21</v>
      </c>
      <c r="C38" s="56"/>
      <c r="D38" s="239"/>
      <c r="E38" s="495"/>
      <c r="F38" s="9"/>
      <c r="G38" s="2"/>
      <c r="H38" s="2"/>
      <c r="I38" s="2"/>
      <c r="J38" s="2"/>
      <c r="K38" s="2"/>
      <c r="L38" s="2"/>
      <c r="M38" s="2"/>
      <c r="N38" s="2"/>
      <c r="O38" s="2"/>
    </row>
    <row r="39" spans="1:15" s="3" customFormat="1" hidden="1">
      <c r="A39" s="161">
        <f>+A35+1</f>
        <v>7</v>
      </c>
      <c r="B39" s="162" t="s">
        <v>22</v>
      </c>
      <c r="C39" s="56"/>
      <c r="D39" s="289"/>
      <c r="E39" s="493"/>
      <c r="F39" s="313"/>
      <c r="G39" s="2"/>
      <c r="H39" s="2"/>
      <c r="I39" s="2"/>
      <c r="J39" s="2"/>
      <c r="K39" s="2"/>
      <c r="L39" s="2"/>
      <c r="M39" s="2"/>
      <c r="N39" s="2"/>
      <c r="O39" s="2"/>
    </row>
    <row r="40" spans="1:15" s="3" customFormat="1">
      <c r="A40" s="161">
        <v>7</v>
      </c>
      <c r="B40" s="162" t="s">
        <v>28</v>
      </c>
      <c r="C40" s="56"/>
      <c r="D40" s="289">
        <v>300</v>
      </c>
      <c r="E40" s="493"/>
      <c r="F40" s="313"/>
      <c r="G40" s="2"/>
      <c r="H40" s="2"/>
      <c r="I40" s="2"/>
      <c r="J40" s="2"/>
      <c r="K40" s="2"/>
      <c r="L40" s="2"/>
      <c r="M40" s="2"/>
      <c r="N40" s="2"/>
      <c r="O40" s="2"/>
    </row>
    <row r="41" spans="1:15" s="3" customFormat="1">
      <c r="A41" s="161">
        <v>8</v>
      </c>
      <c r="B41" s="162" t="s">
        <v>23</v>
      </c>
      <c r="C41" s="56"/>
      <c r="D41" s="289">
        <v>250</v>
      </c>
      <c r="E41" s="493"/>
      <c r="F41" s="313"/>
      <c r="G41" s="2"/>
      <c r="H41" s="2"/>
      <c r="I41" s="2"/>
      <c r="J41" s="2"/>
      <c r="K41" s="2"/>
      <c r="L41" s="2"/>
      <c r="M41" s="2"/>
      <c r="N41" s="2"/>
      <c r="O41" s="2"/>
    </row>
    <row r="42" spans="1:15" s="3" customFormat="1" hidden="1">
      <c r="A42" s="161">
        <f t="shared" ref="A42:A61" si="2">+A41+1</f>
        <v>9</v>
      </c>
      <c r="B42" s="162" t="s">
        <v>73</v>
      </c>
      <c r="C42" s="56"/>
      <c r="D42" s="289"/>
      <c r="E42" s="493"/>
      <c r="F42" s="313"/>
      <c r="G42" s="2"/>
      <c r="H42" s="2"/>
      <c r="I42" s="2"/>
      <c r="J42" s="2"/>
      <c r="K42" s="2"/>
      <c r="L42" s="2"/>
      <c r="M42" s="2"/>
      <c r="N42" s="2"/>
      <c r="O42" s="2"/>
    </row>
    <row r="43" spans="1:15" s="3" customFormat="1" hidden="1">
      <c r="A43" s="161">
        <f t="shared" si="2"/>
        <v>10</v>
      </c>
      <c r="B43" s="162" t="s">
        <v>47</v>
      </c>
      <c r="C43" s="56"/>
      <c r="D43" s="289"/>
      <c r="E43" s="493"/>
      <c r="F43" s="313"/>
      <c r="G43" s="2"/>
      <c r="H43" s="2"/>
      <c r="I43" s="2"/>
      <c r="J43" s="2"/>
      <c r="K43" s="2"/>
      <c r="L43" s="2"/>
      <c r="M43" s="2"/>
      <c r="N43" s="2"/>
      <c r="O43" s="2"/>
    </row>
    <row r="44" spans="1:15" s="3" customFormat="1" hidden="1">
      <c r="A44" s="161">
        <f t="shared" si="2"/>
        <v>11</v>
      </c>
      <c r="B44" s="162" t="s">
        <v>116</v>
      </c>
      <c r="C44" s="56"/>
      <c r="D44" s="289"/>
      <c r="E44" s="493"/>
      <c r="F44" s="313"/>
      <c r="G44" s="2"/>
      <c r="H44" s="2"/>
      <c r="I44" s="2"/>
      <c r="J44" s="2"/>
      <c r="K44" s="2"/>
      <c r="L44" s="2"/>
      <c r="M44" s="2"/>
      <c r="N44" s="2"/>
      <c r="O44" s="2"/>
    </row>
    <row r="45" spans="1:15" s="3" customFormat="1" hidden="1">
      <c r="A45" s="161">
        <f t="shared" si="2"/>
        <v>12</v>
      </c>
      <c r="B45" s="162" t="s">
        <v>117</v>
      </c>
      <c r="C45" s="56"/>
      <c r="D45" s="289"/>
      <c r="E45" s="493"/>
      <c r="F45" s="313"/>
      <c r="G45" s="2"/>
      <c r="H45" s="2"/>
      <c r="I45" s="2"/>
      <c r="J45" s="2"/>
      <c r="K45" s="2"/>
      <c r="L45" s="2"/>
      <c r="M45" s="2"/>
      <c r="N45" s="2"/>
      <c r="O45" s="2"/>
    </row>
    <row r="46" spans="1:15" s="3" customFormat="1">
      <c r="A46" s="161">
        <v>9</v>
      </c>
      <c r="B46" s="162" t="s">
        <v>24</v>
      </c>
      <c r="C46" s="56"/>
      <c r="D46" s="289">
        <v>60</v>
      </c>
      <c r="E46" s="493"/>
      <c r="F46" s="313"/>
      <c r="G46" s="2"/>
      <c r="H46" s="2"/>
      <c r="I46" s="2"/>
      <c r="J46" s="2"/>
      <c r="K46" s="2"/>
      <c r="L46" s="2"/>
      <c r="M46" s="2"/>
      <c r="N46" s="2"/>
      <c r="O46" s="2"/>
    </row>
    <row r="47" spans="1:15" s="3" customFormat="1">
      <c r="A47" s="161">
        <v>10</v>
      </c>
      <c r="B47" s="162" t="s">
        <v>25</v>
      </c>
      <c r="C47" s="56"/>
      <c r="D47" s="289">
        <v>60</v>
      </c>
      <c r="E47" s="493"/>
      <c r="F47" s="313"/>
      <c r="G47" s="2"/>
      <c r="H47" s="2"/>
      <c r="I47" s="2"/>
      <c r="J47" s="2"/>
      <c r="K47" s="2"/>
      <c r="L47" s="2"/>
      <c r="M47" s="2"/>
      <c r="N47" s="2"/>
      <c r="O47" s="2"/>
    </row>
    <row r="48" spans="1:15" s="3" customFormat="1" hidden="1">
      <c r="A48" s="161">
        <f t="shared" si="2"/>
        <v>11</v>
      </c>
      <c r="B48" s="162" t="s">
        <v>65</v>
      </c>
      <c r="C48" s="56"/>
      <c r="D48" s="289"/>
      <c r="E48" s="493"/>
      <c r="F48" s="313"/>
      <c r="G48" s="2"/>
      <c r="H48" s="2"/>
      <c r="I48" s="2"/>
      <c r="J48" s="2"/>
      <c r="K48" s="2"/>
      <c r="L48" s="2"/>
      <c r="M48" s="2"/>
      <c r="N48" s="2"/>
      <c r="O48" s="2"/>
    </row>
    <row r="49" spans="1:15" s="3" customFormat="1" hidden="1">
      <c r="A49" s="161">
        <f t="shared" si="2"/>
        <v>12</v>
      </c>
      <c r="B49" s="162" t="s">
        <v>52</v>
      </c>
      <c r="C49" s="56"/>
      <c r="D49" s="289">
        <f>+D14</f>
        <v>0</v>
      </c>
      <c r="E49" s="493"/>
      <c r="F49" s="313"/>
      <c r="G49" s="2"/>
      <c r="H49" s="2"/>
      <c r="I49" s="2"/>
      <c r="J49" s="2"/>
      <c r="K49" s="2"/>
      <c r="L49" s="2"/>
      <c r="M49" s="2"/>
      <c r="N49" s="2"/>
      <c r="O49" s="2"/>
    </row>
    <row r="50" spans="1:15" s="3" customFormat="1" hidden="1">
      <c r="A50" s="161">
        <f t="shared" si="2"/>
        <v>13</v>
      </c>
      <c r="B50" s="162" t="s">
        <v>44</v>
      </c>
      <c r="C50" s="56"/>
      <c r="D50" s="289"/>
      <c r="E50" s="493"/>
      <c r="F50" s="313"/>
      <c r="G50" s="2"/>
      <c r="H50" s="2"/>
      <c r="I50" s="2"/>
      <c r="J50" s="2"/>
      <c r="K50" s="2"/>
      <c r="L50" s="2"/>
      <c r="M50" s="2"/>
      <c r="N50" s="2"/>
      <c r="O50" s="2"/>
    </row>
    <row r="51" spans="1:15" s="3" customFormat="1">
      <c r="A51" s="161">
        <v>11</v>
      </c>
      <c r="B51" s="162" t="s">
        <v>74</v>
      </c>
      <c r="C51" s="56"/>
      <c r="D51" s="289">
        <v>40</v>
      </c>
      <c r="E51" s="493"/>
      <c r="F51" s="313"/>
      <c r="G51" s="2"/>
      <c r="H51" s="2"/>
      <c r="I51" s="2"/>
      <c r="J51" s="2"/>
      <c r="K51" s="2"/>
      <c r="L51" s="2"/>
      <c r="M51" s="2"/>
      <c r="N51" s="2"/>
      <c r="O51" s="2"/>
    </row>
    <row r="52" spans="1:15" s="3" customFormat="1">
      <c r="A52" s="161">
        <v>12</v>
      </c>
      <c r="B52" s="162" t="s">
        <v>75</v>
      </c>
      <c r="C52" s="56"/>
      <c r="D52" s="289">
        <v>95</v>
      </c>
      <c r="E52" s="493"/>
      <c r="F52" s="313"/>
      <c r="G52" s="2"/>
      <c r="H52" s="2"/>
      <c r="I52" s="2"/>
      <c r="J52" s="2"/>
      <c r="K52" s="2"/>
      <c r="L52" s="2"/>
      <c r="M52" s="2"/>
      <c r="N52" s="2"/>
      <c r="O52" s="2"/>
    </row>
    <row r="53" spans="1:15" s="3" customFormat="1">
      <c r="A53" s="161">
        <v>13</v>
      </c>
      <c r="B53" s="162" t="s">
        <v>45</v>
      </c>
      <c r="C53" s="56"/>
      <c r="D53" s="289">
        <v>3</v>
      </c>
      <c r="E53" s="493"/>
      <c r="F53" s="313"/>
      <c r="G53" s="2"/>
      <c r="H53" s="2"/>
      <c r="I53" s="2"/>
      <c r="J53" s="2"/>
      <c r="K53" s="2"/>
      <c r="L53" s="2"/>
      <c r="M53" s="2"/>
      <c r="N53" s="2"/>
      <c r="O53" s="2"/>
    </row>
    <row r="54" spans="1:15" s="3" customFormat="1" hidden="1">
      <c r="A54" s="161">
        <f t="shared" si="2"/>
        <v>14</v>
      </c>
      <c r="B54" s="162" t="s">
        <v>118</v>
      </c>
      <c r="C54" s="56"/>
      <c r="D54" s="289"/>
      <c r="E54" s="493"/>
      <c r="F54" s="313"/>
      <c r="G54" s="2"/>
      <c r="H54" s="2"/>
      <c r="I54" s="2"/>
      <c r="J54" s="2"/>
      <c r="K54" s="2"/>
      <c r="L54" s="2"/>
      <c r="M54" s="2"/>
      <c r="N54" s="2"/>
      <c r="O54" s="2"/>
    </row>
    <row r="55" spans="1:15" s="3" customFormat="1" hidden="1">
      <c r="A55" s="161">
        <f t="shared" si="2"/>
        <v>15</v>
      </c>
      <c r="B55" s="162" t="s">
        <v>46</v>
      </c>
      <c r="C55" s="56"/>
      <c r="D55" s="289"/>
      <c r="E55" s="493"/>
      <c r="F55" s="313"/>
      <c r="G55" s="2"/>
      <c r="H55" s="2"/>
      <c r="I55" s="2"/>
      <c r="J55" s="2"/>
      <c r="K55" s="2"/>
      <c r="L55" s="2"/>
      <c r="M55" s="2"/>
      <c r="N55" s="2"/>
      <c r="O55" s="2"/>
    </row>
    <row r="56" spans="1:15" s="3" customFormat="1" hidden="1">
      <c r="A56" s="161">
        <f t="shared" si="2"/>
        <v>16</v>
      </c>
      <c r="B56" s="162" t="s">
        <v>62</v>
      </c>
      <c r="C56" s="56"/>
      <c r="D56" s="289"/>
      <c r="E56" s="493"/>
      <c r="F56" s="313"/>
      <c r="G56" s="2"/>
      <c r="H56" s="2"/>
      <c r="I56" s="2"/>
      <c r="J56" s="2"/>
      <c r="K56" s="2"/>
      <c r="L56" s="2"/>
      <c r="M56" s="2"/>
      <c r="N56" s="2"/>
      <c r="O56" s="2"/>
    </row>
    <row r="57" spans="1:15" s="3" customFormat="1" hidden="1">
      <c r="A57" s="161">
        <f t="shared" si="2"/>
        <v>17</v>
      </c>
      <c r="B57" s="162" t="s">
        <v>183</v>
      </c>
      <c r="C57" s="56"/>
      <c r="D57" s="289"/>
      <c r="E57" s="493"/>
      <c r="F57" s="313"/>
      <c r="G57" s="2"/>
      <c r="H57" s="2"/>
      <c r="I57" s="2"/>
      <c r="J57" s="2"/>
      <c r="K57" s="2"/>
      <c r="L57" s="2"/>
      <c r="M57" s="2"/>
      <c r="N57" s="2"/>
      <c r="O57" s="2"/>
    </row>
    <row r="58" spans="1:15" s="3" customFormat="1">
      <c r="A58" s="161">
        <v>14</v>
      </c>
      <c r="B58" s="69" t="s">
        <v>254</v>
      </c>
      <c r="C58" s="56"/>
      <c r="D58" s="289">
        <v>5</v>
      </c>
      <c r="E58" s="493"/>
      <c r="F58" s="313"/>
      <c r="G58" s="2"/>
      <c r="H58" s="2"/>
      <c r="I58" s="2"/>
      <c r="J58" s="2"/>
      <c r="K58" s="2"/>
      <c r="L58" s="2"/>
      <c r="M58" s="2"/>
      <c r="N58" s="2"/>
      <c r="O58" s="2"/>
    </row>
    <row r="59" spans="1:15" s="3" customFormat="1" hidden="1">
      <c r="A59" s="161">
        <f>+A58+1</f>
        <v>15</v>
      </c>
      <c r="B59" s="69"/>
      <c r="C59" s="56"/>
      <c r="D59" s="289"/>
      <c r="E59" s="493"/>
      <c r="F59" s="313"/>
      <c r="G59" s="2"/>
      <c r="H59" s="2"/>
      <c r="I59" s="2"/>
      <c r="J59" s="2"/>
      <c r="K59" s="2"/>
      <c r="L59" s="2"/>
      <c r="M59" s="2"/>
      <c r="N59" s="2"/>
      <c r="O59" s="2"/>
    </row>
    <row r="60" spans="1:15" s="2" customFormat="1" hidden="1">
      <c r="A60" s="161">
        <f t="shared" si="2"/>
        <v>16</v>
      </c>
      <c r="B60" s="69"/>
      <c r="C60" s="321"/>
      <c r="D60" s="289"/>
      <c r="E60" s="493"/>
      <c r="F60" s="515"/>
    </row>
    <row r="61" spans="1:15" s="2" customFormat="1" hidden="1">
      <c r="A61" s="161">
        <f t="shared" si="2"/>
        <v>17</v>
      </c>
      <c r="B61" s="69"/>
      <c r="C61" s="321"/>
      <c r="D61" s="289"/>
      <c r="E61" s="493"/>
      <c r="F61" s="2" t="s">
        <v>216</v>
      </c>
    </row>
    <row r="62" spans="1:15" s="3" customFormat="1">
      <c r="A62" s="161">
        <v>15</v>
      </c>
      <c r="B62" s="162" t="s">
        <v>26</v>
      </c>
      <c r="C62" s="56"/>
      <c r="D62" s="289">
        <v>953.1</v>
      </c>
      <c r="E62" s="493"/>
      <c r="F62" s="313"/>
      <c r="G62" s="2"/>
      <c r="H62" s="2"/>
      <c r="I62" s="2"/>
      <c r="J62" s="2"/>
      <c r="K62" s="2"/>
      <c r="L62" s="2"/>
      <c r="M62" s="2"/>
      <c r="N62" s="2"/>
      <c r="O62" s="2"/>
    </row>
    <row r="63" spans="1:15" s="3" customFormat="1" ht="15">
      <c r="A63" s="164">
        <v>15.1</v>
      </c>
      <c r="B63" s="63" t="s">
        <v>76</v>
      </c>
      <c r="C63" s="56"/>
      <c r="D63" s="239">
        <v>953.1</v>
      </c>
      <c r="E63" s="495"/>
      <c r="F63" s="26"/>
      <c r="G63" s="2"/>
      <c r="H63" s="2"/>
      <c r="I63" s="2"/>
      <c r="J63" s="2"/>
      <c r="K63" s="2"/>
      <c r="L63" s="2"/>
      <c r="M63" s="2"/>
      <c r="N63" s="2"/>
      <c r="O63" s="2"/>
    </row>
    <row r="64" spans="1:15" s="3" customFormat="1" hidden="1">
      <c r="A64" s="161">
        <f>+A62+1</f>
        <v>16</v>
      </c>
      <c r="B64" s="162" t="s">
        <v>77</v>
      </c>
      <c r="C64" s="56"/>
      <c r="D64" s="289"/>
      <c r="E64" s="493"/>
      <c r="F64" s="313"/>
      <c r="G64" s="2"/>
      <c r="H64" s="2"/>
      <c r="I64" s="2"/>
      <c r="J64" s="2"/>
      <c r="K64" s="2"/>
      <c r="L64" s="2"/>
      <c r="M64" s="2"/>
      <c r="N64" s="2"/>
      <c r="O64" s="2"/>
    </row>
    <row r="65" spans="1:16" s="3" customFormat="1" hidden="1">
      <c r="A65" s="161">
        <v>16</v>
      </c>
      <c r="B65" s="162" t="s">
        <v>66</v>
      </c>
      <c r="C65" s="56"/>
      <c r="D65" s="289"/>
      <c r="E65" s="493"/>
      <c r="F65" s="313"/>
      <c r="G65" s="2"/>
      <c r="H65" s="2"/>
      <c r="I65" s="2"/>
      <c r="J65" s="2"/>
      <c r="K65" s="2"/>
      <c r="L65" s="2"/>
      <c r="M65" s="2"/>
      <c r="N65" s="2"/>
      <c r="O65" s="2"/>
    </row>
    <row r="66" spans="1:16" ht="23.25" customHeight="1">
      <c r="A66" s="59"/>
      <c r="B66" s="60" t="s">
        <v>29</v>
      </c>
      <c r="C66" s="52"/>
      <c r="D66" s="273">
        <f>SUM(D27,D30:D35,D39:D62,D64:D65)</f>
        <v>37416.699999999997</v>
      </c>
      <c r="E66" s="497"/>
      <c r="F66" s="273">
        <f>+D24-D66</f>
        <v>0</v>
      </c>
    </row>
    <row r="67" spans="1:16" ht="37.5" customHeight="1">
      <c r="B67" s="61"/>
      <c r="C67" s="10"/>
      <c r="D67" s="54"/>
      <c r="E67" s="54"/>
      <c r="F67" s="49"/>
    </row>
    <row r="68" spans="1:16" ht="26.25" hidden="1" customHeight="1">
      <c r="B68" s="498" t="s">
        <v>2</v>
      </c>
      <c r="C68" s="499"/>
      <c r="D68" s="500" t="s">
        <v>251</v>
      </c>
      <c r="E68" s="6"/>
      <c r="F68" s="49"/>
    </row>
    <row r="69" spans="1:16" ht="12.75" hidden="1" customHeight="1">
      <c r="B69" s="61"/>
      <c r="D69" s="473" t="s">
        <v>92</v>
      </c>
      <c r="E69" s="481"/>
      <c r="F69" s="49"/>
    </row>
    <row r="70" spans="1:16" ht="27" hidden="1" customHeight="1">
      <c r="B70" s="498" t="s">
        <v>6</v>
      </c>
      <c r="C70" s="499"/>
      <c r="D70" s="500" t="s">
        <v>252</v>
      </c>
      <c r="E70" s="6"/>
      <c r="F70" s="49"/>
    </row>
    <row r="71" spans="1:16" ht="13.5" hidden="1" customHeight="1">
      <c r="B71" s="62"/>
      <c r="D71" s="473" t="s">
        <v>92</v>
      </c>
      <c r="E71" s="481"/>
      <c r="F71" s="49"/>
    </row>
    <row r="72" spans="1:16" hidden="1">
      <c r="B72" s="8" t="s">
        <v>173</v>
      </c>
      <c r="C72" s="62"/>
      <c r="D72" s="54"/>
      <c r="E72" s="54"/>
      <c r="F72" s="49"/>
    </row>
    <row r="73" spans="1:16" s="438" customFormat="1" ht="93.6" customHeight="1">
      <c r="A73" s="598" t="s">
        <v>265</v>
      </c>
      <c r="B73" s="598"/>
      <c r="C73" s="439"/>
      <c r="D73" s="601" t="s">
        <v>266</v>
      </c>
      <c r="E73" s="601"/>
      <c r="G73" s="602"/>
    </row>
    <row r="74" spans="1:16" s="62" customFormat="1" ht="40.5" customHeight="1">
      <c r="B74" s="249"/>
      <c r="C74" s="234"/>
      <c r="D74" s="54"/>
      <c r="F74" s="54"/>
      <c r="G74" s="49"/>
      <c r="H74" s="49"/>
      <c r="I74" s="49"/>
      <c r="J74" s="49"/>
      <c r="K74" s="49"/>
      <c r="L74" s="49"/>
      <c r="M74" s="49"/>
      <c r="N74" s="49"/>
      <c r="O74" s="49"/>
      <c r="P74" s="49"/>
    </row>
    <row r="75" spans="1:16">
      <c r="B75" s="62"/>
      <c r="C75" s="62"/>
      <c r="D75" s="54"/>
      <c r="E75" s="54"/>
      <c r="F75" s="49"/>
    </row>
    <row r="76" spans="1:16">
      <c r="B76" s="62"/>
      <c r="C76" s="62"/>
      <c r="D76" s="54"/>
      <c r="E76" s="54"/>
      <c r="F76" s="49"/>
    </row>
    <row r="77" spans="1:16">
      <c r="B77" s="62"/>
      <c r="C77" s="62"/>
      <c r="D77" s="54"/>
      <c r="E77" s="54"/>
    </row>
    <row r="78" spans="1:16">
      <c r="B78" s="62"/>
      <c r="C78" s="62"/>
      <c r="D78" s="54"/>
      <c r="E78" s="54"/>
    </row>
    <row r="79" spans="1:16">
      <c r="B79" s="62"/>
      <c r="C79" s="62"/>
      <c r="D79" s="54"/>
      <c r="E79" s="54"/>
    </row>
    <row r="80" spans="1:16">
      <c r="B80" s="62"/>
      <c r="C80" s="62"/>
      <c r="D80" s="54"/>
      <c r="E80" s="54"/>
    </row>
  </sheetData>
  <sheetProtection formatCells="0" formatColumns="0" formatRows="0" insertColumns="0" insertRows="0" insertHyperlinks="0" deleteColumns="0" deleteRows="0" sort="0"/>
  <mergeCells count="9">
    <mergeCell ref="A73:B73"/>
    <mergeCell ref="D73:E73"/>
    <mergeCell ref="A7:E7"/>
    <mergeCell ref="A8:E8"/>
    <mergeCell ref="D2:E2"/>
    <mergeCell ref="D3:E3"/>
    <mergeCell ref="D4:E4"/>
    <mergeCell ref="C5:E5"/>
    <mergeCell ref="A6:E6"/>
  </mergeCells>
  <pageMargins left="0.19685039370078741" right="0.19685039370078741" top="0.35433070866141736" bottom="0.27559055118110237" header="0.31496062992125984" footer="0.19685039370078741"/>
  <pageSetup paperSize="9" scale="85" orientation="portrait" verticalDpi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O113"/>
  <sheetViews>
    <sheetView tabSelected="1" view="pageBreakPreview" topLeftCell="A46" zoomScaleSheetLayoutView="100" workbookViewId="0">
      <selection activeCell="A91" sqref="A91:XFD91"/>
    </sheetView>
  </sheetViews>
  <sheetFormatPr defaultColWidth="9.109375" defaultRowHeight="15"/>
  <cols>
    <col min="1" max="1" width="4.88671875" style="86" customWidth="1"/>
    <col min="2" max="2" width="60.44140625" style="455" customWidth="1"/>
    <col min="3" max="3" width="12.109375" style="86" customWidth="1"/>
    <col min="4" max="4" width="13.44140625" style="86" customWidth="1"/>
    <col min="5" max="5" width="11.77734375" style="86" customWidth="1"/>
    <col min="6" max="6" width="14.109375" style="86" customWidth="1"/>
    <col min="7" max="7" width="3.5546875" style="86" customWidth="1"/>
    <col min="8" max="8" width="37.109375" style="111" hidden="1" customWidth="1"/>
    <col min="9" max="11" width="0" style="85" hidden="1" customWidth="1"/>
    <col min="12" max="12" width="11.88671875" style="94" hidden="1" customWidth="1"/>
    <col min="13" max="15" width="9.109375" style="85"/>
    <col min="16" max="16384" width="9.109375" style="86"/>
  </cols>
  <sheetData>
    <row r="1" spans="1:15" s="80" customFormat="1" ht="17.399999999999999">
      <c r="A1" s="518"/>
      <c r="B1" s="519"/>
      <c r="C1" s="511"/>
      <c r="D1" s="511"/>
      <c r="E1" s="511"/>
      <c r="F1" s="320" t="s">
        <v>172</v>
      </c>
      <c r="G1" s="510">
        <f>+'Ekamut-caxs'!E1+1</f>
        <v>36</v>
      </c>
      <c r="H1" s="111"/>
      <c r="L1" s="43"/>
    </row>
    <row r="2" spans="1:15" s="80" customFormat="1" ht="17.399999999999999">
      <c r="A2" s="518"/>
      <c r="B2" s="520"/>
      <c r="C2" s="521"/>
      <c r="D2" s="521"/>
      <c r="E2" s="521"/>
      <c r="F2" s="541" t="s">
        <v>39</v>
      </c>
      <c r="G2" s="541"/>
      <c r="H2" s="111"/>
      <c r="L2" s="43"/>
    </row>
    <row r="3" spans="1:15" s="80" customFormat="1" ht="17.399999999999999">
      <c r="A3" s="518"/>
      <c r="B3" s="520"/>
      <c r="C3" s="521"/>
      <c r="D3" s="521"/>
      <c r="E3" s="542" t="s">
        <v>246</v>
      </c>
      <c r="F3" s="542"/>
      <c r="G3" s="542"/>
      <c r="H3" s="111"/>
      <c r="L3" s="43"/>
    </row>
    <row r="4" spans="1:15" s="80" customFormat="1" ht="26.25" customHeight="1">
      <c r="A4" s="518"/>
      <c r="B4" s="520"/>
      <c r="C4" s="521"/>
      <c r="D4" s="521"/>
      <c r="E4" s="543" t="str">
        <f>+'Ekamut-caxs'!D4</f>
        <v xml:space="preserve">_____. _____. 2023թ. </v>
      </c>
      <c r="F4" s="543"/>
      <c r="G4" s="543"/>
      <c r="H4" s="111"/>
      <c r="L4" s="43"/>
    </row>
    <row r="5" spans="1:15" s="80" customFormat="1" ht="24.75" customHeight="1">
      <c r="A5" s="518"/>
      <c r="B5" s="520"/>
      <c r="C5" s="521"/>
      <c r="D5" s="521"/>
      <c r="E5" s="543" t="str">
        <f>+'Ekamut-caxs'!C5</f>
        <v xml:space="preserve">հ. __________- Ա որոշմամբ </v>
      </c>
      <c r="F5" s="543"/>
      <c r="G5" s="543"/>
      <c r="H5" s="111"/>
      <c r="L5" s="43"/>
    </row>
    <row r="6" spans="1:15" s="79" customFormat="1" ht="18" customHeight="1">
      <c r="A6" s="547" t="s">
        <v>40</v>
      </c>
      <c r="B6" s="547"/>
      <c r="C6" s="547"/>
      <c r="D6" s="547"/>
      <c r="E6" s="547"/>
      <c r="F6" s="547"/>
      <c r="G6" s="476"/>
      <c r="H6" s="111"/>
      <c r="I6" s="80"/>
      <c r="J6" s="80"/>
      <c r="K6" s="80"/>
      <c r="L6" s="43"/>
      <c r="M6" s="80"/>
      <c r="N6" s="80"/>
      <c r="O6" s="80"/>
    </row>
    <row r="7" spans="1:15" s="7" customFormat="1" ht="41.4" customHeight="1">
      <c r="A7" s="548" t="str">
        <f>+'Ekamut-caxs'!A7:D7</f>
        <v xml:space="preserve">Երևանի Քանաքեռ-Զեյթուն վարչական շրջանի «Կենտրոնացված գրադարանային համալիր» ՀՈԱԿ-ի </v>
      </c>
      <c r="B7" s="548"/>
      <c r="C7" s="548"/>
      <c r="D7" s="548"/>
      <c r="E7" s="548"/>
      <c r="F7" s="548"/>
      <c r="G7" s="471"/>
      <c r="H7" s="484"/>
      <c r="I7" s="6"/>
      <c r="J7" s="6"/>
      <c r="K7" s="6"/>
      <c r="L7" s="43"/>
      <c r="M7" s="6"/>
      <c r="N7" s="6"/>
      <c r="O7" s="6"/>
    </row>
    <row r="8" spans="1:15" s="7" customFormat="1" ht="18.75" customHeight="1">
      <c r="A8" s="538" t="s">
        <v>221</v>
      </c>
      <c r="B8" s="538"/>
      <c r="C8" s="538"/>
      <c r="D8" s="538"/>
      <c r="E8" s="538"/>
      <c r="F8" s="538"/>
      <c r="G8" s="472"/>
      <c r="H8" s="111"/>
      <c r="I8" s="6"/>
      <c r="J8" s="6"/>
      <c r="K8" s="6"/>
      <c r="L8" s="43"/>
      <c r="M8" s="6"/>
      <c r="N8" s="6"/>
      <c r="O8" s="6"/>
    </row>
    <row r="9" spans="1:15" s="7" customFormat="1" ht="11.25" customHeight="1">
      <c r="A9" s="81"/>
      <c r="B9" s="444"/>
      <c r="C9" s="81"/>
      <c r="D9" s="81"/>
      <c r="E9" s="81"/>
      <c r="F9" s="81"/>
      <c r="G9" s="81"/>
      <c r="H9" s="111"/>
      <c r="I9" s="6"/>
      <c r="J9" s="6"/>
      <c r="K9" s="6"/>
      <c r="L9" s="43"/>
      <c r="M9" s="6"/>
      <c r="N9" s="6"/>
      <c r="O9" s="6"/>
    </row>
    <row r="10" spans="1:15" s="79" customFormat="1" ht="15" customHeight="1">
      <c r="A10" s="78"/>
      <c r="B10" s="445"/>
      <c r="C10" s="78"/>
      <c r="D10" s="78"/>
      <c r="E10" s="78"/>
      <c r="F10" s="82" t="s">
        <v>41</v>
      </c>
      <c r="G10" s="82"/>
      <c r="H10" s="111"/>
      <c r="I10" s="80"/>
      <c r="J10" s="80"/>
      <c r="K10" s="80"/>
      <c r="L10" s="43"/>
      <c r="M10" s="80"/>
      <c r="N10" s="80"/>
      <c r="O10" s="80"/>
    </row>
    <row r="11" spans="1:15" s="8" customFormat="1" ht="31.2">
      <c r="A11" s="348" t="s">
        <v>3</v>
      </c>
      <c r="B11" s="446" t="s">
        <v>30</v>
      </c>
      <c r="C11" s="92" t="s">
        <v>199</v>
      </c>
      <c r="D11" s="92" t="s">
        <v>200</v>
      </c>
      <c r="E11" s="92" t="s">
        <v>201</v>
      </c>
      <c r="F11" s="92" t="s">
        <v>42</v>
      </c>
      <c r="G11" s="501"/>
      <c r="H11" s="111"/>
      <c r="I11" s="94"/>
      <c r="J11" s="94"/>
      <c r="K11" s="94"/>
      <c r="L11" s="272"/>
      <c r="M11" s="94"/>
      <c r="N11" s="94"/>
      <c r="O11" s="94"/>
    </row>
    <row r="12" spans="1:15" s="79" customFormat="1" ht="36">
      <c r="A12" s="12" t="s">
        <v>7</v>
      </c>
      <c r="B12" s="13" t="s">
        <v>31</v>
      </c>
      <c r="C12" s="260">
        <f>+F12</f>
        <v>346</v>
      </c>
      <c r="D12" s="260">
        <f>+F12</f>
        <v>346</v>
      </c>
      <c r="E12" s="260">
        <f>+F12</f>
        <v>346</v>
      </c>
      <c r="F12" s="260">
        <f>+'Dramakani hamematakan'!D6</f>
        <v>346</v>
      </c>
      <c r="G12" s="502"/>
      <c r="H12" s="485"/>
      <c r="I12" s="353" t="str">
        <f>IF((D12-C12)&lt;0, (0),"")</f>
        <v/>
      </c>
      <c r="J12" s="353" t="str">
        <f t="shared" ref="I12:K25" si="0">IF((E12-D12)&lt;0, (0),"")</f>
        <v/>
      </c>
      <c r="K12" s="353" t="str">
        <f>IF((F12-E12)&lt;0, (0),"")</f>
        <v/>
      </c>
      <c r="L12" s="238"/>
      <c r="M12" s="80"/>
      <c r="N12" s="80"/>
      <c r="O12" s="80"/>
    </row>
    <row r="13" spans="1:15" s="79" customFormat="1" ht="36">
      <c r="A13" s="12" t="s">
        <v>11</v>
      </c>
      <c r="B13" s="13" t="s">
        <v>80</v>
      </c>
      <c r="C13" s="260">
        <f>SUM(C14:C24)</f>
        <v>7292.9500000000007</v>
      </c>
      <c r="D13" s="260">
        <f>SUM(D14:D24)</f>
        <v>16408.900000000001</v>
      </c>
      <c r="E13" s="260">
        <f>SUM(E14:E24)</f>
        <v>25524.75</v>
      </c>
      <c r="F13" s="260">
        <f>SUM(F14:F24)</f>
        <v>36463.599999999999</v>
      </c>
      <c r="G13" s="503"/>
      <c r="H13" s="111"/>
      <c r="I13" s="353" t="str">
        <f t="shared" si="0"/>
        <v/>
      </c>
      <c r="J13" s="353" t="str">
        <f>IF((E13-D13)&lt;0, (0),"")</f>
        <v/>
      </c>
      <c r="K13" s="353" t="str">
        <f t="shared" si="0"/>
        <v/>
      </c>
      <c r="L13" s="43"/>
      <c r="M13" s="80"/>
      <c r="N13" s="80"/>
      <c r="O13" s="80"/>
    </row>
    <row r="14" spans="1:15" s="79" customFormat="1" ht="17.399999999999999">
      <c r="A14" s="68">
        <v>1</v>
      </c>
      <c r="B14" s="447" t="str">
        <f>+'Ekamut-caxs'!B11</f>
        <v>Սուբսիդիայից</v>
      </c>
      <c r="C14" s="356">
        <v>7291.6</v>
      </c>
      <c r="D14" s="356">
        <v>16406.2</v>
      </c>
      <c r="E14" s="356">
        <v>25520.7</v>
      </c>
      <c r="F14" s="258">
        <f>+'Ekamut-caxs'!D11</f>
        <v>36458.199999999997</v>
      </c>
      <c r="G14" s="504"/>
      <c r="H14" s="111"/>
      <c r="I14" s="353" t="str">
        <f t="shared" si="0"/>
        <v/>
      </c>
      <c r="J14" s="353" t="str">
        <f t="shared" si="0"/>
        <v/>
      </c>
      <c r="K14" s="353" t="str">
        <f t="shared" si="0"/>
        <v/>
      </c>
      <c r="L14" s="43"/>
      <c r="M14" s="80"/>
      <c r="N14" s="80"/>
      <c r="O14" s="80"/>
    </row>
    <row r="15" spans="1:15" s="79" customFormat="1" ht="34.799999999999997" hidden="1">
      <c r="A15" s="68">
        <f>+A14+1</f>
        <v>2</v>
      </c>
      <c r="B15" s="325" t="str">
        <f>+'Ekamut-caxs'!B12</f>
        <v>Սուբսիդիա՝ ազգային, լարային և փողային նվագարանների ուսուցման գծով</v>
      </c>
      <c r="C15" s="257"/>
      <c r="D15" s="257"/>
      <c r="E15" s="257"/>
      <c r="F15" s="258">
        <f>+'Ekamut-caxs'!D12</f>
        <v>0</v>
      </c>
      <c r="G15" s="504"/>
      <c r="H15" s="349"/>
      <c r="I15" s="353" t="str">
        <f t="shared" si="0"/>
        <v/>
      </c>
      <c r="J15" s="353" t="str">
        <f t="shared" si="0"/>
        <v/>
      </c>
      <c r="K15" s="353" t="str">
        <f t="shared" si="0"/>
        <v/>
      </c>
      <c r="L15" s="43"/>
      <c r="M15" s="80"/>
      <c r="N15" s="80"/>
      <c r="O15" s="80"/>
    </row>
    <row r="16" spans="1:15" s="79" customFormat="1" ht="17.399999999999999" hidden="1">
      <c r="A16" s="68">
        <f t="shared" ref="A16:A24" si="1">+A15+1</f>
        <v>3</v>
      </c>
      <c r="B16" s="267" t="str">
        <f>+'Ekamut-caxs'!B13</f>
        <v xml:space="preserve">Վճարովի ծառայություններից </v>
      </c>
      <c r="C16" s="356"/>
      <c r="D16" s="356"/>
      <c r="E16" s="356"/>
      <c r="F16" s="258">
        <f>+'Ekamut-caxs'!D13</f>
        <v>0</v>
      </c>
      <c r="G16" s="504"/>
      <c r="H16" s="349"/>
      <c r="I16" s="353" t="str">
        <f t="shared" si="0"/>
        <v/>
      </c>
      <c r="J16" s="353" t="str">
        <f t="shared" si="0"/>
        <v/>
      </c>
      <c r="K16" s="353" t="str">
        <f t="shared" si="0"/>
        <v/>
      </c>
      <c r="L16" s="43"/>
      <c r="M16" s="80"/>
      <c r="N16" s="80"/>
      <c r="O16" s="80"/>
    </row>
    <row r="17" spans="1:15" s="79" customFormat="1" ht="17.399999999999999" hidden="1">
      <c r="A17" s="68">
        <f t="shared" si="1"/>
        <v>4</v>
      </c>
      <c r="B17" s="267" t="str">
        <f>+'Ekamut-caxs'!B14</f>
        <v>Սպասարկման և կոմունալ համավճարներից</v>
      </c>
      <c r="C17" s="356"/>
      <c r="D17" s="356"/>
      <c r="E17" s="356"/>
      <c r="F17" s="257">
        <f>+'Ekamut-caxs'!D14</f>
        <v>0</v>
      </c>
      <c r="G17" s="505"/>
      <c r="H17" s="352"/>
      <c r="I17" s="353" t="str">
        <f t="shared" si="0"/>
        <v/>
      </c>
      <c r="J17" s="353" t="str">
        <f t="shared" si="0"/>
        <v/>
      </c>
      <c r="K17" s="353" t="str">
        <f t="shared" si="0"/>
        <v/>
      </c>
      <c r="L17" s="43"/>
      <c r="M17" s="80"/>
      <c r="N17" s="80"/>
      <c r="O17" s="80"/>
    </row>
    <row r="18" spans="1:15" s="79" customFormat="1" ht="16.5" hidden="1" customHeight="1">
      <c r="A18" s="68">
        <f t="shared" si="1"/>
        <v>5</v>
      </c>
      <c r="B18" s="267" t="str">
        <f>+'Ekamut-caxs'!B15</f>
        <v>Միջոցառումների կազմակերպումից</v>
      </c>
      <c r="C18" s="356"/>
      <c r="D18" s="356"/>
      <c r="E18" s="356"/>
      <c r="F18" s="258">
        <f>+'Ekamut-caxs'!D15</f>
        <v>0</v>
      </c>
      <c r="G18" s="504"/>
      <c r="H18" s="486"/>
      <c r="I18" s="353" t="str">
        <f t="shared" si="0"/>
        <v/>
      </c>
      <c r="J18" s="353" t="str">
        <f t="shared" si="0"/>
        <v/>
      </c>
      <c r="K18" s="353" t="str">
        <f t="shared" si="0"/>
        <v/>
      </c>
      <c r="L18" s="43"/>
      <c r="M18" s="80"/>
      <c r="N18" s="80"/>
      <c r="O18" s="80"/>
    </row>
    <row r="19" spans="1:15" s="79" customFormat="1" ht="17.399999999999999" hidden="1">
      <c r="A19" s="68">
        <v>2</v>
      </c>
      <c r="B19" s="267" t="str">
        <f>+'Ekamut-caxs'!B16</f>
        <v>Ֆինանսական օգնությունից</v>
      </c>
      <c r="C19" s="356"/>
      <c r="D19" s="356"/>
      <c r="E19" s="356"/>
      <c r="F19" s="258">
        <f>+'Ekamut-caxs'!D16</f>
        <v>0</v>
      </c>
      <c r="G19" s="504"/>
      <c r="H19" s="352"/>
      <c r="I19" s="353" t="str">
        <f t="shared" si="0"/>
        <v/>
      </c>
      <c r="J19" s="353" t="str">
        <f t="shared" si="0"/>
        <v/>
      </c>
      <c r="K19" s="353" t="str">
        <f t="shared" si="0"/>
        <v/>
      </c>
      <c r="L19" s="43"/>
      <c r="M19" s="80"/>
      <c r="N19" s="80"/>
      <c r="O19" s="80"/>
    </row>
    <row r="20" spans="1:15" s="79" customFormat="1" ht="16.5" hidden="1" customHeight="1">
      <c r="A20" s="68">
        <f t="shared" si="1"/>
        <v>3</v>
      </c>
      <c r="B20" s="267" t="str">
        <f>+'Ekamut-caxs'!B17</f>
        <v>Չփոխանակվող գործարքներից (դրամաշնորհից)</v>
      </c>
      <c r="C20" s="356"/>
      <c r="D20" s="356"/>
      <c r="E20" s="356"/>
      <c r="F20" s="257">
        <f>+'Ekamut-caxs'!D17</f>
        <v>0</v>
      </c>
      <c r="G20" s="505"/>
      <c r="H20" s="486"/>
      <c r="I20" s="353" t="str">
        <f t="shared" si="0"/>
        <v/>
      </c>
      <c r="J20" s="353" t="str">
        <f t="shared" si="0"/>
        <v/>
      </c>
      <c r="K20" s="353" t="str">
        <f t="shared" si="0"/>
        <v/>
      </c>
      <c r="L20" s="43"/>
      <c r="M20" s="80"/>
      <c r="N20" s="80"/>
      <c r="O20" s="80"/>
    </row>
    <row r="21" spans="1:15" s="79" customFormat="1" ht="16.5" hidden="1" customHeight="1">
      <c r="A21" s="68">
        <f t="shared" si="1"/>
        <v>4</v>
      </c>
      <c r="B21" s="447" t="s">
        <v>32</v>
      </c>
      <c r="C21" s="356"/>
      <c r="D21" s="356"/>
      <c r="E21" s="356"/>
      <c r="F21" s="257"/>
      <c r="G21" s="505"/>
      <c r="H21" s="486"/>
      <c r="I21" s="353" t="str">
        <f t="shared" si="0"/>
        <v/>
      </c>
      <c r="J21" s="353" t="str">
        <f t="shared" si="0"/>
        <v/>
      </c>
      <c r="K21" s="353" t="str">
        <f t="shared" si="0"/>
        <v/>
      </c>
      <c r="L21" s="43"/>
      <c r="M21" s="80"/>
      <c r="N21" s="80"/>
      <c r="O21" s="80"/>
    </row>
    <row r="22" spans="1:15" s="79" customFormat="1" ht="16.5" customHeight="1">
      <c r="A22" s="68">
        <v>2</v>
      </c>
      <c r="B22" s="447" t="str">
        <f>+'Ekamut-caxs'!B21</f>
        <v>Բանկի տոկոսից</v>
      </c>
      <c r="C22" s="356">
        <f>F22*0.25</f>
        <v>1.35</v>
      </c>
      <c r="D22" s="356">
        <f>F22*0.5</f>
        <v>2.7</v>
      </c>
      <c r="E22" s="356">
        <f>F22*0.75</f>
        <v>4.0500000000000007</v>
      </c>
      <c r="F22" s="258">
        <f>+'Ekamut-caxs'!D21</f>
        <v>5.4</v>
      </c>
      <c r="G22" s="504"/>
      <c r="H22" s="486"/>
      <c r="I22" s="353" t="str">
        <f t="shared" si="0"/>
        <v/>
      </c>
      <c r="J22" s="353" t="str">
        <f t="shared" si="0"/>
        <v/>
      </c>
      <c r="K22" s="353" t="str">
        <f t="shared" si="0"/>
        <v/>
      </c>
      <c r="L22" s="43"/>
      <c r="M22" s="80"/>
      <c r="N22" s="80"/>
      <c r="O22" s="80"/>
    </row>
    <row r="23" spans="1:15" s="80" customFormat="1" ht="16.5" hidden="1" customHeight="1">
      <c r="A23" s="68">
        <f t="shared" si="1"/>
        <v>3</v>
      </c>
      <c r="B23" s="449">
        <f>+'Ekamut-caxs'!B22</f>
        <v>0</v>
      </c>
      <c r="C23" s="356"/>
      <c r="D23" s="356"/>
      <c r="E23" s="356"/>
      <c r="F23" s="257">
        <f>+'Ekamut-caxs'!D22</f>
        <v>0</v>
      </c>
      <c r="G23" s="506"/>
      <c r="H23" s="545" t="s">
        <v>217</v>
      </c>
      <c r="I23" s="434" t="str">
        <f t="shared" si="0"/>
        <v/>
      </c>
      <c r="J23" s="434" t="str">
        <f t="shared" si="0"/>
        <v/>
      </c>
      <c r="K23" s="434" t="str">
        <f t="shared" si="0"/>
        <v/>
      </c>
      <c r="L23" s="43"/>
    </row>
    <row r="24" spans="1:15" s="80" customFormat="1" ht="16.5" hidden="1" customHeight="1">
      <c r="A24" s="68">
        <f t="shared" si="1"/>
        <v>4</v>
      </c>
      <c r="B24" s="449">
        <f>+'Ekamut-caxs'!B23</f>
        <v>0</v>
      </c>
      <c r="C24" s="356"/>
      <c r="D24" s="356"/>
      <c r="E24" s="356"/>
      <c r="F24" s="257">
        <f>+'Ekamut-caxs'!D23</f>
        <v>0</v>
      </c>
      <c r="G24" s="506"/>
      <c r="H24" s="545"/>
      <c r="I24" s="434" t="str">
        <f t="shared" si="0"/>
        <v/>
      </c>
      <c r="J24" s="434" t="str">
        <f t="shared" si="0"/>
        <v/>
      </c>
      <c r="K24" s="434" t="str">
        <f t="shared" si="0"/>
        <v/>
      </c>
      <c r="L24" s="43"/>
    </row>
    <row r="25" spans="1:15" s="79" customFormat="1" ht="36">
      <c r="A25" s="12" t="s">
        <v>33</v>
      </c>
      <c r="B25" s="13" t="s">
        <v>81</v>
      </c>
      <c r="C25" s="260">
        <f>C26+C68+C81</f>
        <v>7438.8000000000011</v>
      </c>
      <c r="D25" s="260">
        <f>D26+D68+D81</f>
        <v>16554.900000000001</v>
      </c>
      <c r="E25" s="260">
        <f>E26+E68+E81</f>
        <v>25670.7</v>
      </c>
      <c r="F25" s="260">
        <f>F26+F68+F81</f>
        <v>36728.699999999997</v>
      </c>
      <c r="G25" s="503"/>
      <c r="H25" s="350">
        <f>+F12-F66</f>
        <v>261</v>
      </c>
      <c r="I25" s="353" t="str">
        <f t="shared" si="0"/>
        <v/>
      </c>
      <c r="J25" s="353" t="str">
        <f t="shared" si="0"/>
        <v/>
      </c>
      <c r="K25" s="353" t="str">
        <f t="shared" si="0"/>
        <v/>
      </c>
      <c r="L25" s="43"/>
      <c r="M25" s="80"/>
      <c r="N25" s="80"/>
      <c r="O25" s="80"/>
    </row>
    <row r="26" spans="1:15" s="79" customFormat="1" ht="18">
      <c r="A26" s="15" t="s">
        <v>54</v>
      </c>
      <c r="B26" s="13" t="s">
        <v>57</v>
      </c>
      <c r="C26" s="260">
        <f>SUM(C27,C30:C35,C39:C62,C66:C67)</f>
        <v>7438.8000000000011</v>
      </c>
      <c r="D26" s="260">
        <f>SUM(D27,D30:D35,D39:D62,D66:D67)</f>
        <v>16554.900000000001</v>
      </c>
      <c r="E26" s="260">
        <f>SUM(E27,E30:E35,E39:E62,E66:E67)</f>
        <v>25670.7</v>
      </c>
      <c r="F26" s="260">
        <f>SUM(F27,F30:F35,F39:F62,F66:F67)</f>
        <v>36548.6</v>
      </c>
      <c r="G26" s="503"/>
      <c r="H26" s="352"/>
      <c r="I26" s="353" t="str">
        <f t="shared" ref="I26:K83" si="2">IF((D26-C26)&lt;0, (0),"")</f>
        <v/>
      </c>
      <c r="J26" s="353" t="str">
        <f t="shared" si="2"/>
        <v/>
      </c>
      <c r="K26" s="353" t="str">
        <f t="shared" si="2"/>
        <v/>
      </c>
      <c r="L26" s="43"/>
      <c r="M26" s="80"/>
      <c r="N26" s="80"/>
      <c r="O26" s="80"/>
    </row>
    <row r="27" spans="1:15" s="99" customFormat="1" ht="18" customHeight="1">
      <c r="A27" s="68">
        <v>1</v>
      </c>
      <c r="B27" s="319" t="str">
        <f>+'Ekamut-caxs'!B27</f>
        <v>Աշխատավարձի գծով, որից՝</v>
      </c>
      <c r="C27" s="356">
        <v>6522.6</v>
      </c>
      <c r="D27" s="356">
        <v>15315.7</v>
      </c>
      <c r="E27" s="356">
        <v>24064.2</v>
      </c>
      <c r="F27" s="258">
        <f>+'Ekamut-caxs'!D27</f>
        <v>34467.200000000004</v>
      </c>
      <c r="G27" s="504"/>
      <c r="H27" s="351"/>
      <c r="I27" s="353" t="str">
        <f t="shared" si="2"/>
        <v/>
      </c>
      <c r="J27" s="353" t="str">
        <f t="shared" si="2"/>
        <v/>
      </c>
      <c r="K27" s="353" t="str">
        <f t="shared" si="2"/>
        <v/>
      </c>
      <c r="L27" s="105"/>
      <c r="M27" s="98"/>
      <c r="N27" s="98"/>
      <c r="O27" s="98"/>
    </row>
    <row r="28" spans="1:15" s="89" customFormat="1" hidden="1">
      <c r="A28" s="27">
        <v>1.1000000000000001</v>
      </c>
      <c r="B28" s="448" t="str">
        <f>+'Ekamut-caxs'!B28</f>
        <v>վճարովի ծառայության գծով</v>
      </c>
      <c r="C28" s="245"/>
      <c r="D28" s="245"/>
      <c r="E28" s="245"/>
      <c r="F28" s="263">
        <f>+'Ekamut-caxs'!D28</f>
        <v>0</v>
      </c>
      <c r="G28" s="507"/>
      <c r="H28" s="350"/>
      <c r="I28" s="353" t="str">
        <f t="shared" si="2"/>
        <v/>
      </c>
      <c r="J28" s="353" t="str">
        <f t="shared" si="2"/>
        <v/>
      </c>
      <c r="K28" s="353" t="str">
        <f t="shared" si="2"/>
        <v/>
      </c>
      <c r="L28" s="106"/>
      <c r="M28" s="88"/>
      <c r="N28" s="88"/>
      <c r="O28" s="88"/>
    </row>
    <row r="29" spans="1:15" s="89" customFormat="1" hidden="1">
      <c r="A29" s="27">
        <v>1.2</v>
      </c>
      <c r="B29" s="482">
        <f>+'Ekamut-caxs'!B29</f>
        <v>0</v>
      </c>
      <c r="C29" s="245"/>
      <c r="D29" s="245"/>
      <c r="E29" s="245"/>
      <c r="F29" s="263">
        <f>+'Ekamut-caxs'!D29</f>
        <v>0</v>
      </c>
      <c r="G29" s="507"/>
      <c r="H29" s="351"/>
      <c r="I29" s="353" t="str">
        <f t="shared" si="2"/>
        <v/>
      </c>
      <c r="J29" s="353" t="str">
        <f t="shared" si="2"/>
        <v/>
      </c>
      <c r="K29" s="353" t="str">
        <f t="shared" si="2"/>
        <v/>
      </c>
      <c r="L29" s="106"/>
      <c r="M29" s="88"/>
      <c r="N29" s="88"/>
      <c r="O29" s="88"/>
    </row>
    <row r="30" spans="1:15" s="101" customFormat="1" ht="17.399999999999999">
      <c r="A30" s="68">
        <f>+A27+1</f>
        <v>2</v>
      </c>
      <c r="B30" s="267" t="str">
        <f>+'Ekamut-caxs'!B30</f>
        <v>Ջեռուցման գծով</v>
      </c>
      <c r="C30" s="356">
        <v>468.7</v>
      </c>
      <c r="D30" s="356">
        <v>520</v>
      </c>
      <c r="E30" s="356">
        <v>520</v>
      </c>
      <c r="F30" s="258">
        <f>+'Ekamut-caxs'!D30</f>
        <v>707</v>
      </c>
      <c r="G30" s="504"/>
      <c r="H30" s="483"/>
      <c r="I30" s="353" t="str">
        <f t="shared" si="2"/>
        <v/>
      </c>
      <c r="J30" s="353" t="str">
        <f t="shared" si="2"/>
        <v/>
      </c>
      <c r="K30" s="353" t="str">
        <f t="shared" si="2"/>
        <v/>
      </c>
      <c r="L30" s="93"/>
      <c r="M30" s="100"/>
      <c r="N30" s="100"/>
      <c r="O30" s="100"/>
    </row>
    <row r="31" spans="1:15" s="101" customFormat="1" ht="17.399999999999999">
      <c r="A31" s="68">
        <f>+A30+1</f>
        <v>3</v>
      </c>
      <c r="B31" s="267" t="str">
        <f>+'Ekamut-caxs'!B31</f>
        <v>Էլեկտրաէներգիայի գծով</v>
      </c>
      <c r="C31" s="356">
        <v>120</v>
      </c>
      <c r="D31" s="356">
        <v>160</v>
      </c>
      <c r="E31" s="356">
        <v>200</v>
      </c>
      <c r="F31" s="258">
        <f>+'Ekamut-caxs'!D31</f>
        <v>260.89999999999998</v>
      </c>
      <c r="G31" s="504"/>
      <c r="H31" s="483"/>
      <c r="I31" s="353" t="str">
        <f t="shared" si="2"/>
        <v/>
      </c>
      <c r="J31" s="353" t="str">
        <f t="shared" si="2"/>
        <v/>
      </c>
      <c r="K31" s="353" t="str">
        <f t="shared" si="2"/>
        <v/>
      </c>
      <c r="L31" s="93"/>
      <c r="M31" s="100"/>
      <c r="N31" s="100"/>
      <c r="O31" s="100"/>
    </row>
    <row r="32" spans="1:15" s="101" customFormat="1" ht="17.399999999999999">
      <c r="A32" s="68">
        <f t="shared" ref="A32:A34" si="3">+A31+1</f>
        <v>4</v>
      </c>
      <c r="B32" s="267" t="str">
        <f>+'Ekamut-caxs'!B32</f>
        <v>Ջրմուղ-կոյուղու գծով</v>
      </c>
      <c r="C32" s="356">
        <v>13.6</v>
      </c>
      <c r="D32" s="356">
        <v>30</v>
      </c>
      <c r="E32" s="356">
        <v>47</v>
      </c>
      <c r="F32" s="258">
        <f>+'Ekamut-caxs'!D32</f>
        <v>58.7</v>
      </c>
      <c r="G32" s="504"/>
      <c r="H32" s="483"/>
      <c r="I32" s="353" t="str">
        <f t="shared" si="2"/>
        <v/>
      </c>
      <c r="J32" s="353" t="str">
        <f t="shared" si="2"/>
        <v/>
      </c>
      <c r="K32" s="353" t="str">
        <f t="shared" si="2"/>
        <v/>
      </c>
      <c r="L32" s="93"/>
      <c r="M32" s="100"/>
      <c r="N32" s="100"/>
      <c r="O32" s="100"/>
    </row>
    <row r="33" spans="1:15" s="101" customFormat="1" ht="17.399999999999999">
      <c r="A33" s="68">
        <f t="shared" si="3"/>
        <v>5</v>
      </c>
      <c r="B33" s="267" t="str">
        <f>+'Ekamut-caxs'!B33</f>
        <v>Աղբահանության գծով</v>
      </c>
      <c r="C33" s="356">
        <v>5.6</v>
      </c>
      <c r="D33" s="356">
        <v>5.6</v>
      </c>
      <c r="E33" s="356">
        <v>5.6</v>
      </c>
      <c r="F33" s="258">
        <f>+'Ekamut-caxs'!D33</f>
        <v>5.6</v>
      </c>
      <c r="G33" s="504"/>
      <c r="H33" s="483"/>
      <c r="I33" s="353" t="str">
        <f t="shared" si="2"/>
        <v/>
      </c>
      <c r="J33" s="353" t="str">
        <f t="shared" si="2"/>
        <v/>
      </c>
      <c r="K33" s="353" t="str">
        <f t="shared" si="2"/>
        <v/>
      </c>
      <c r="L33" s="93"/>
      <c r="M33" s="100"/>
      <c r="N33" s="100"/>
      <c r="O33" s="100"/>
    </row>
    <row r="34" spans="1:15" s="101" customFormat="1" ht="17.399999999999999" hidden="1">
      <c r="A34" s="68">
        <f t="shared" si="3"/>
        <v>6</v>
      </c>
      <c r="B34" s="267" t="str">
        <f>+'Ekamut-caxs'!B34</f>
        <v>Ախտաբանության գծով</v>
      </c>
      <c r="C34" s="356"/>
      <c r="D34" s="356"/>
      <c r="E34" s="356"/>
      <c r="F34" s="258">
        <f>+'Ekamut-caxs'!D34</f>
        <v>0</v>
      </c>
      <c r="G34" s="504"/>
      <c r="H34" s="483"/>
      <c r="I34" s="353" t="str">
        <f t="shared" si="2"/>
        <v/>
      </c>
      <c r="J34" s="353" t="str">
        <f t="shared" si="2"/>
        <v/>
      </c>
      <c r="K34" s="353" t="str">
        <f t="shared" si="2"/>
        <v/>
      </c>
      <c r="L34" s="93"/>
      <c r="M34" s="100"/>
      <c r="N34" s="100"/>
      <c r="O34" s="100"/>
    </row>
    <row r="35" spans="1:15" s="101" customFormat="1" ht="17.399999999999999">
      <c r="A35" s="68">
        <v>6</v>
      </c>
      <c r="B35" s="267" t="str">
        <f>+'Ekamut-caxs'!B35</f>
        <v>Կապի գծով, այդ թվում`</v>
      </c>
      <c r="C35" s="356">
        <f>SUM(C36:C38)</f>
        <v>37.799999999999997</v>
      </c>
      <c r="D35" s="356">
        <f t="shared" ref="D35" si="4">SUM(D36:D38)</f>
        <v>75.599999999999994</v>
      </c>
      <c r="E35" s="356">
        <f>SUM(E36:E38)</f>
        <v>113.4</v>
      </c>
      <c r="F35" s="258">
        <f>SUM(F36:F38)</f>
        <v>151.19999999999999</v>
      </c>
      <c r="G35" s="504"/>
      <c r="H35" s="483"/>
      <c r="I35" s="353" t="str">
        <f t="shared" si="2"/>
        <v/>
      </c>
      <c r="J35" s="353" t="str">
        <f t="shared" si="2"/>
        <v/>
      </c>
      <c r="K35" s="353" t="str">
        <f t="shared" si="2"/>
        <v/>
      </c>
      <c r="L35" s="93"/>
      <c r="M35" s="100"/>
      <c r="N35" s="100"/>
      <c r="O35" s="100"/>
    </row>
    <row r="36" spans="1:15">
      <c r="A36" s="27">
        <v>6.1</v>
      </c>
      <c r="B36" s="448" t="str">
        <f>+'Ekamut-caxs'!B36</f>
        <v>բաժանորդային վճար</v>
      </c>
      <c r="C36" s="245">
        <f>F36*0.25</f>
        <v>28.8</v>
      </c>
      <c r="D36" s="245">
        <f>F36*0.5</f>
        <v>57.6</v>
      </c>
      <c r="E36" s="245">
        <f>F36*0.75</f>
        <v>86.4</v>
      </c>
      <c r="F36" s="263">
        <f>+'Ekamut-caxs'!D36</f>
        <v>115.2</v>
      </c>
      <c r="G36" s="507"/>
      <c r="H36" s="352"/>
      <c r="I36" s="353" t="str">
        <f t="shared" si="2"/>
        <v/>
      </c>
      <c r="J36" s="353" t="str">
        <f t="shared" si="2"/>
        <v/>
      </c>
      <c r="K36" s="353" t="str">
        <f t="shared" si="2"/>
        <v/>
      </c>
    </row>
    <row r="37" spans="1:15">
      <c r="A37" s="27">
        <v>6.2</v>
      </c>
      <c r="B37" s="448" t="str">
        <f>+'Ekamut-caxs'!B37</f>
        <v>րոպեավճար</v>
      </c>
      <c r="C37" s="245">
        <f>F37*0.25</f>
        <v>9</v>
      </c>
      <c r="D37" s="245">
        <f>F37*0.5</f>
        <v>18</v>
      </c>
      <c r="E37" s="245">
        <f>F37*0.75</f>
        <v>27</v>
      </c>
      <c r="F37" s="263">
        <f>+'Ekamut-caxs'!D37</f>
        <v>36</v>
      </c>
      <c r="G37" s="507"/>
      <c r="H37" s="352"/>
      <c r="I37" s="353" t="str">
        <f t="shared" si="2"/>
        <v/>
      </c>
      <c r="J37" s="353" t="str">
        <f t="shared" si="2"/>
        <v/>
      </c>
      <c r="K37" s="353" t="str">
        <f t="shared" si="2"/>
        <v/>
      </c>
    </row>
    <row r="38" spans="1:15" hidden="1">
      <c r="A38" s="27">
        <v>7.3</v>
      </c>
      <c r="B38" s="448" t="str">
        <f>+'Ekamut-caxs'!B38</f>
        <v>ինտերնետ կապ</v>
      </c>
      <c r="C38" s="245"/>
      <c r="D38" s="245"/>
      <c r="E38" s="245"/>
      <c r="F38" s="263">
        <f>+'Ekamut-caxs'!D38</f>
        <v>0</v>
      </c>
      <c r="G38" s="507"/>
      <c r="H38" s="352"/>
      <c r="I38" s="353" t="str">
        <f t="shared" si="2"/>
        <v/>
      </c>
      <c r="J38" s="353" t="str">
        <f t="shared" si="2"/>
        <v/>
      </c>
      <c r="K38" s="353" t="str">
        <f t="shared" si="2"/>
        <v/>
      </c>
    </row>
    <row r="39" spans="1:15" s="101" customFormat="1" ht="17.399999999999999" hidden="1">
      <c r="A39" s="68">
        <f>+A35+1</f>
        <v>7</v>
      </c>
      <c r="B39" s="267" t="str">
        <f>+'Ekamut-caxs'!B39</f>
        <v>Բանկային ծառայության գծով</v>
      </c>
      <c r="C39" s="356"/>
      <c r="D39" s="356"/>
      <c r="E39" s="356"/>
      <c r="F39" s="258">
        <f>+'Ekamut-caxs'!D39</f>
        <v>0</v>
      </c>
      <c r="G39" s="504"/>
      <c r="H39" s="483"/>
      <c r="I39" s="353" t="str">
        <f t="shared" si="2"/>
        <v/>
      </c>
      <c r="J39" s="353" t="str">
        <f t="shared" si="2"/>
        <v/>
      </c>
      <c r="K39" s="353" t="str">
        <f t="shared" si="2"/>
        <v/>
      </c>
      <c r="L39" s="93"/>
      <c r="M39" s="100"/>
      <c r="N39" s="100"/>
      <c r="O39" s="100"/>
    </row>
    <row r="40" spans="1:15" s="101" customFormat="1" ht="17.399999999999999">
      <c r="A40" s="68">
        <v>7</v>
      </c>
      <c r="B40" s="267" t="str">
        <f>+'Ekamut-caxs'!B40</f>
        <v>Տնտեսական ապրանքների գծով</v>
      </c>
      <c r="C40" s="356">
        <f>F40*0.25</f>
        <v>75</v>
      </c>
      <c r="D40" s="356">
        <f>F40*0.5</f>
        <v>150</v>
      </c>
      <c r="E40" s="356">
        <f>F40*0.75</f>
        <v>225</v>
      </c>
      <c r="F40" s="258">
        <f>+'Ekamut-caxs'!D40</f>
        <v>300</v>
      </c>
      <c r="G40" s="504"/>
      <c r="H40" s="483"/>
      <c r="I40" s="353" t="str">
        <f t="shared" si="2"/>
        <v/>
      </c>
      <c r="J40" s="353" t="str">
        <f t="shared" si="2"/>
        <v/>
      </c>
      <c r="K40" s="353" t="str">
        <f t="shared" si="2"/>
        <v/>
      </c>
      <c r="L40" s="93"/>
      <c r="M40" s="100"/>
      <c r="N40" s="100"/>
      <c r="O40" s="100"/>
    </row>
    <row r="41" spans="1:15" s="101" customFormat="1" ht="17.399999999999999">
      <c r="A41" s="68">
        <v>8</v>
      </c>
      <c r="B41" s="267" t="str">
        <f>+'Ekamut-caxs'!B41</f>
        <v>Գրասենյակային ապրանքների գծով</v>
      </c>
      <c r="C41" s="356">
        <f>F41*0.25</f>
        <v>62.5</v>
      </c>
      <c r="D41" s="356">
        <f>F41*0.5</f>
        <v>125</v>
      </c>
      <c r="E41" s="356">
        <f>F41*0.75</f>
        <v>187.5</v>
      </c>
      <c r="F41" s="258">
        <f>+'Ekamut-caxs'!D41</f>
        <v>250</v>
      </c>
      <c r="G41" s="504"/>
      <c r="H41" s="483"/>
      <c r="I41" s="353" t="str">
        <f t="shared" si="2"/>
        <v/>
      </c>
      <c r="J41" s="353" t="str">
        <f t="shared" si="2"/>
        <v/>
      </c>
      <c r="K41" s="353" t="str">
        <f t="shared" si="2"/>
        <v/>
      </c>
      <c r="L41" s="93"/>
      <c r="M41" s="100"/>
      <c r="N41" s="100"/>
      <c r="O41" s="100"/>
    </row>
    <row r="42" spans="1:15" s="101" customFormat="1" ht="17.399999999999999" hidden="1">
      <c r="A42" s="68">
        <f t="shared" ref="A42:A61" si="5">+A41+1</f>
        <v>9</v>
      </c>
      <c r="B42" s="267" t="str">
        <f>+'Ekamut-caxs'!B42</f>
        <v>Փոքրարժեք կամ արագամաշ առարկաների գծով</v>
      </c>
      <c r="C42" s="356"/>
      <c r="D42" s="356"/>
      <c r="E42" s="356"/>
      <c r="F42" s="258">
        <f>+'Ekamut-caxs'!D42</f>
        <v>0</v>
      </c>
      <c r="G42" s="504"/>
      <c r="H42" s="483"/>
      <c r="I42" s="353" t="str">
        <f t="shared" si="2"/>
        <v/>
      </c>
      <c r="J42" s="353" t="str">
        <f t="shared" si="2"/>
        <v/>
      </c>
      <c r="K42" s="353" t="str">
        <f t="shared" si="2"/>
        <v/>
      </c>
      <c r="L42" s="93"/>
      <c r="M42" s="100"/>
      <c r="N42" s="100"/>
      <c r="O42" s="100"/>
    </row>
    <row r="43" spans="1:15" s="101" customFormat="1" ht="17.399999999999999" hidden="1">
      <c r="A43" s="68">
        <f t="shared" si="5"/>
        <v>10</v>
      </c>
      <c r="B43" s="267" t="str">
        <f>+'Ekamut-caxs'!B43</f>
        <v>Ուսումնական նյութերի գծով</v>
      </c>
      <c r="C43" s="356"/>
      <c r="D43" s="356"/>
      <c r="E43" s="356"/>
      <c r="F43" s="258">
        <f>+'Ekamut-caxs'!D43</f>
        <v>0</v>
      </c>
      <c r="G43" s="504"/>
      <c r="H43" s="483"/>
      <c r="I43" s="353" t="str">
        <f t="shared" si="2"/>
        <v/>
      </c>
      <c r="J43" s="353" t="str">
        <f t="shared" si="2"/>
        <v/>
      </c>
      <c r="K43" s="353" t="str">
        <f t="shared" si="2"/>
        <v/>
      </c>
      <c r="L43" s="93"/>
      <c r="M43" s="100"/>
      <c r="N43" s="100"/>
      <c r="O43" s="100"/>
    </row>
    <row r="44" spans="1:15" s="101" customFormat="1" ht="17.399999999999999" hidden="1">
      <c r="A44" s="68">
        <f t="shared" si="5"/>
        <v>11</v>
      </c>
      <c r="B44" s="267" t="str">
        <f>+'Ekamut-caxs'!B44</f>
        <v>Դեղորայքի գծով</v>
      </c>
      <c r="C44" s="356"/>
      <c r="D44" s="356"/>
      <c r="E44" s="356"/>
      <c r="F44" s="258">
        <f>+'Ekamut-caxs'!D44</f>
        <v>0</v>
      </c>
      <c r="G44" s="504"/>
      <c r="H44" s="483"/>
      <c r="I44" s="353" t="str">
        <f t="shared" si="2"/>
        <v/>
      </c>
      <c r="J44" s="353" t="str">
        <f t="shared" si="2"/>
        <v/>
      </c>
      <c r="K44" s="353" t="str">
        <f t="shared" si="2"/>
        <v/>
      </c>
      <c r="L44" s="93"/>
      <c r="M44" s="100"/>
      <c r="N44" s="100"/>
      <c r="O44" s="100"/>
    </row>
    <row r="45" spans="1:15" s="101" customFormat="1" ht="17.399999999999999" hidden="1">
      <c r="A45" s="68">
        <f t="shared" si="5"/>
        <v>12</v>
      </c>
      <c r="B45" s="267" t="str">
        <f>+'Ekamut-caxs'!B45</f>
        <v>Բուժ.ծառայության գծով</v>
      </c>
      <c r="C45" s="356"/>
      <c r="D45" s="356"/>
      <c r="E45" s="356"/>
      <c r="F45" s="258">
        <f>+'Ekamut-caxs'!D45</f>
        <v>0</v>
      </c>
      <c r="G45" s="504"/>
      <c r="H45" s="483"/>
      <c r="I45" s="353" t="str">
        <f t="shared" si="2"/>
        <v/>
      </c>
      <c r="J45" s="353" t="str">
        <f t="shared" si="2"/>
        <v/>
      </c>
      <c r="K45" s="353" t="str">
        <f t="shared" si="2"/>
        <v/>
      </c>
      <c r="L45" s="93"/>
      <c r="M45" s="100"/>
      <c r="N45" s="100"/>
      <c r="O45" s="100"/>
    </row>
    <row r="46" spans="1:15" s="101" customFormat="1" ht="17.399999999999999">
      <c r="A46" s="68">
        <v>9</v>
      </c>
      <c r="B46" s="267" t="str">
        <f>+'Ekamut-caxs'!B46</f>
        <v>Ընթացիկ վերանորոգման գծով</v>
      </c>
      <c r="C46" s="356">
        <f>F46*0.25</f>
        <v>15</v>
      </c>
      <c r="D46" s="356">
        <f>F46*0.5</f>
        <v>30</v>
      </c>
      <c r="E46" s="356">
        <f>F46*0.75</f>
        <v>45</v>
      </c>
      <c r="F46" s="258">
        <f>+'Ekamut-caxs'!D46</f>
        <v>60</v>
      </c>
      <c r="G46" s="504"/>
      <c r="H46" s="483"/>
      <c r="I46" s="353" t="str">
        <f t="shared" si="2"/>
        <v/>
      </c>
      <c r="J46" s="353" t="str">
        <f t="shared" si="2"/>
        <v/>
      </c>
      <c r="K46" s="353" t="str">
        <f t="shared" si="2"/>
        <v/>
      </c>
      <c r="L46" s="93"/>
      <c r="M46" s="100"/>
      <c r="N46" s="100"/>
      <c r="O46" s="100"/>
    </row>
    <row r="47" spans="1:15" s="101" customFormat="1" ht="17.399999999999999">
      <c r="A47" s="68">
        <v>10</v>
      </c>
      <c r="B47" s="267" t="str">
        <f>+'Ekamut-caxs'!B47</f>
        <v>Ջեռուցման համակարգի սպասարկման գծով</v>
      </c>
      <c r="C47" s="356">
        <f>F47*0.25</f>
        <v>15</v>
      </c>
      <c r="D47" s="356">
        <f>F47*0.5</f>
        <v>30</v>
      </c>
      <c r="E47" s="356">
        <f>F47*0.75</f>
        <v>45</v>
      </c>
      <c r="F47" s="258">
        <f>+'Ekamut-caxs'!D47</f>
        <v>60</v>
      </c>
      <c r="G47" s="504"/>
      <c r="H47" s="483"/>
      <c r="I47" s="353" t="str">
        <f t="shared" si="2"/>
        <v/>
      </c>
      <c r="J47" s="353" t="str">
        <f t="shared" si="2"/>
        <v/>
      </c>
      <c r="K47" s="353" t="str">
        <f t="shared" si="2"/>
        <v/>
      </c>
      <c r="L47" s="93"/>
      <c r="M47" s="100"/>
      <c r="N47" s="100"/>
      <c r="O47" s="100"/>
    </row>
    <row r="48" spans="1:15" s="101" customFormat="1" ht="17.399999999999999" hidden="1">
      <c r="A48" s="68">
        <f t="shared" si="5"/>
        <v>11</v>
      </c>
      <c r="B48" s="267" t="str">
        <f>+'Ekamut-caxs'!B48</f>
        <v>Կաթսայատան սպասարկման գծով</v>
      </c>
      <c r="C48" s="356"/>
      <c r="D48" s="356"/>
      <c r="E48" s="356"/>
      <c r="F48" s="258">
        <f>+'Ekamut-caxs'!D48</f>
        <v>0</v>
      </c>
      <c r="G48" s="504"/>
      <c r="H48" s="483"/>
      <c r="I48" s="353" t="str">
        <f t="shared" si="2"/>
        <v/>
      </c>
      <c r="J48" s="353" t="str">
        <f t="shared" si="2"/>
        <v/>
      </c>
      <c r="K48" s="353" t="str">
        <f t="shared" si="2"/>
        <v/>
      </c>
      <c r="L48" s="93"/>
      <c r="M48" s="100"/>
      <c r="N48" s="100"/>
      <c r="O48" s="100"/>
    </row>
    <row r="49" spans="1:15" s="101" customFormat="1" ht="17.399999999999999" hidden="1">
      <c r="A49" s="68">
        <f t="shared" si="5"/>
        <v>12</v>
      </c>
      <c r="B49" s="267" t="str">
        <f>+'Ekamut-caxs'!B49</f>
        <v>Սպասարկման և կոմունալ համավճարների գծով</v>
      </c>
      <c r="C49" s="356"/>
      <c r="D49" s="356"/>
      <c r="E49" s="356"/>
      <c r="F49" s="258">
        <f>+'Ekamut-caxs'!D49</f>
        <v>0</v>
      </c>
      <c r="G49" s="504"/>
      <c r="H49" s="483"/>
      <c r="I49" s="353" t="str">
        <f t="shared" si="2"/>
        <v/>
      </c>
      <c r="J49" s="353" t="str">
        <f t="shared" si="2"/>
        <v/>
      </c>
      <c r="K49" s="353" t="str">
        <f t="shared" si="2"/>
        <v/>
      </c>
      <c r="L49" s="93"/>
      <c r="M49" s="100"/>
      <c r="N49" s="100"/>
      <c r="O49" s="100"/>
    </row>
    <row r="50" spans="1:15" s="101" customFormat="1" ht="17.399999999999999" hidden="1">
      <c r="A50" s="68">
        <f t="shared" si="5"/>
        <v>13</v>
      </c>
      <c r="B50" s="267" t="str">
        <f>+'Ekamut-caxs'!B50</f>
        <v>Գնումների համակարգողի ծառայության գծով</v>
      </c>
      <c r="C50" s="356"/>
      <c r="D50" s="356"/>
      <c r="E50" s="356"/>
      <c r="F50" s="258">
        <f>+'Ekamut-caxs'!D50</f>
        <v>0</v>
      </c>
      <c r="G50" s="504"/>
      <c r="H50" s="483"/>
      <c r="I50" s="353" t="str">
        <f t="shared" si="2"/>
        <v/>
      </c>
      <c r="J50" s="353" t="str">
        <f t="shared" si="2"/>
        <v/>
      </c>
      <c r="K50" s="353" t="str">
        <f t="shared" si="2"/>
        <v/>
      </c>
      <c r="L50" s="93"/>
      <c r="M50" s="100"/>
      <c r="N50" s="100"/>
      <c r="O50" s="100"/>
    </row>
    <row r="51" spans="1:15" s="101" customFormat="1" ht="20.399999999999999" customHeight="1">
      <c r="A51" s="68">
        <v>11</v>
      </c>
      <c r="B51" s="267" t="str">
        <f>+'Ekamut-caxs'!B51</f>
        <v>Համակարգիչների տեխնիկական սպասարկման գծով</v>
      </c>
      <c r="C51" s="356">
        <f>F51*0.25</f>
        <v>10</v>
      </c>
      <c r="D51" s="356">
        <f>F51*0.5</f>
        <v>20</v>
      </c>
      <c r="E51" s="356">
        <f>F51*0.75</f>
        <v>30</v>
      </c>
      <c r="F51" s="258">
        <f>+'Ekamut-caxs'!D51</f>
        <v>40</v>
      </c>
      <c r="G51" s="504"/>
      <c r="H51" s="483"/>
      <c r="I51" s="353" t="str">
        <f t="shared" si="2"/>
        <v/>
      </c>
      <c r="J51" s="353" t="str">
        <f t="shared" si="2"/>
        <v/>
      </c>
      <c r="K51" s="353" t="str">
        <f t="shared" si="2"/>
        <v/>
      </c>
      <c r="L51" s="93"/>
      <c r="M51" s="100"/>
      <c r="N51" s="100"/>
      <c r="O51" s="100"/>
    </row>
    <row r="52" spans="1:15" s="101" customFormat="1" ht="16.2" customHeight="1">
      <c r="A52" s="68">
        <v>12</v>
      </c>
      <c r="B52" s="267" t="str">
        <f>+'Ekamut-caxs'!B52</f>
        <v>Համակարգչային ծրագրի և կայքի սպասարկման գծով</v>
      </c>
      <c r="C52" s="356">
        <v>0</v>
      </c>
      <c r="D52" s="356">
        <v>0</v>
      </c>
      <c r="E52" s="356">
        <v>95</v>
      </c>
      <c r="F52" s="258">
        <f>+'Ekamut-caxs'!D52</f>
        <v>95</v>
      </c>
      <c r="G52" s="504"/>
      <c r="H52" s="483"/>
      <c r="I52" s="353" t="str">
        <f t="shared" si="2"/>
        <v/>
      </c>
      <c r="J52" s="353" t="str">
        <f t="shared" si="2"/>
        <v/>
      </c>
      <c r="K52" s="353" t="str">
        <f t="shared" si="2"/>
        <v/>
      </c>
      <c r="L52" s="93"/>
      <c r="M52" s="100"/>
      <c r="N52" s="100"/>
      <c r="O52" s="100"/>
    </row>
    <row r="53" spans="1:15" s="101" customFormat="1" ht="17.399999999999999">
      <c r="A53" s="68">
        <f t="shared" si="5"/>
        <v>13</v>
      </c>
      <c r="B53" s="267" t="str">
        <f>+'Ekamut-caxs'!B53</f>
        <v>էլ․ստորագրության գծով</v>
      </c>
      <c r="C53" s="356">
        <v>3</v>
      </c>
      <c r="D53" s="356">
        <v>3</v>
      </c>
      <c r="E53" s="356">
        <v>3</v>
      </c>
      <c r="F53" s="258">
        <f>+'Ekamut-caxs'!D53</f>
        <v>3</v>
      </c>
      <c r="G53" s="504"/>
      <c r="H53" s="483"/>
      <c r="I53" s="353" t="str">
        <f t="shared" si="2"/>
        <v/>
      </c>
      <c r="J53" s="353" t="str">
        <f t="shared" si="2"/>
        <v/>
      </c>
      <c r="K53" s="353" t="str">
        <f t="shared" si="2"/>
        <v/>
      </c>
      <c r="L53" s="93"/>
      <c r="M53" s="100"/>
      <c r="N53" s="100"/>
      <c r="O53" s="100"/>
    </row>
    <row r="54" spans="1:15" s="101" customFormat="1" ht="17.399999999999999" hidden="1">
      <c r="A54" s="68">
        <f t="shared" si="5"/>
        <v>14</v>
      </c>
      <c r="B54" s="267" t="str">
        <f>+'Ekamut-caxs'!B54</f>
        <v>Հայտարարության գծով</v>
      </c>
      <c r="C54" s="356"/>
      <c r="D54" s="356"/>
      <c r="E54" s="356"/>
      <c r="F54" s="258">
        <f>+'Ekamut-caxs'!D54</f>
        <v>0</v>
      </c>
      <c r="G54" s="504"/>
      <c r="H54" s="483"/>
      <c r="I54" s="353" t="str">
        <f t="shared" si="2"/>
        <v/>
      </c>
      <c r="J54" s="353" t="str">
        <f t="shared" si="2"/>
        <v/>
      </c>
      <c r="K54" s="353" t="str">
        <f t="shared" si="2"/>
        <v/>
      </c>
      <c r="L54" s="93"/>
      <c r="M54" s="100"/>
      <c r="N54" s="100"/>
      <c r="O54" s="100"/>
    </row>
    <row r="55" spans="1:15" s="101" customFormat="1" ht="17.399999999999999" hidden="1">
      <c r="A55" s="68">
        <f t="shared" si="5"/>
        <v>15</v>
      </c>
      <c r="B55" s="267" t="str">
        <f>+'Ekamut-caxs'!B55</f>
        <v>Բաժանորդագրության գծով</v>
      </c>
      <c r="C55" s="356"/>
      <c r="D55" s="356"/>
      <c r="E55" s="356"/>
      <c r="F55" s="258">
        <f>+'Ekamut-caxs'!D55</f>
        <v>0</v>
      </c>
      <c r="G55" s="504"/>
      <c r="H55" s="483"/>
      <c r="I55" s="353" t="str">
        <f t="shared" si="2"/>
        <v/>
      </c>
      <c r="J55" s="353" t="str">
        <f t="shared" si="2"/>
        <v/>
      </c>
      <c r="K55" s="353" t="str">
        <f t="shared" si="2"/>
        <v/>
      </c>
      <c r="L55" s="93"/>
      <c r="M55" s="100"/>
      <c r="N55" s="100"/>
      <c r="O55" s="100"/>
    </row>
    <row r="56" spans="1:15" s="101" customFormat="1" ht="17.399999999999999" hidden="1">
      <c r="A56" s="68">
        <f t="shared" si="5"/>
        <v>16</v>
      </c>
      <c r="B56" s="267" t="str">
        <f>+'Ekamut-caxs'!B56</f>
        <v>Վերապատրաստման գծով</v>
      </c>
      <c r="C56" s="356"/>
      <c r="D56" s="356"/>
      <c r="E56" s="356"/>
      <c r="F56" s="258">
        <f>+'Ekamut-caxs'!D56</f>
        <v>0</v>
      </c>
      <c r="G56" s="504"/>
      <c r="H56" s="483"/>
      <c r="I56" s="353" t="str">
        <f t="shared" si="2"/>
        <v/>
      </c>
      <c r="J56" s="353" t="str">
        <f t="shared" si="2"/>
        <v/>
      </c>
      <c r="K56" s="353" t="str">
        <f t="shared" si="2"/>
        <v/>
      </c>
      <c r="L56" s="93"/>
      <c r="M56" s="100"/>
      <c r="N56" s="100"/>
      <c r="O56" s="100"/>
    </row>
    <row r="57" spans="1:15" s="101" customFormat="1" ht="17.399999999999999" hidden="1">
      <c r="A57" s="68">
        <f t="shared" si="5"/>
        <v>17</v>
      </c>
      <c r="B57" s="267" t="str">
        <f>+'Ekamut-caxs'!B57</f>
        <v>Միջոցառումների գծով</v>
      </c>
      <c r="C57" s="356"/>
      <c r="D57" s="356"/>
      <c r="E57" s="356"/>
      <c r="F57" s="258">
        <f>+'Ekamut-caxs'!D57</f>
        <v>0</v>
      </c>
      <c r="G57" s="504"/>
      <c r="H57" s="483"/>
      <c r="I57" s="353" t="str">
        <f t="shared" si="2"/>
        <v/>
      </c>
      <c r="J57" s="353" t="str">
        <f t="shared" si="2"/>
        <v/>
      </c>
      <c r="K57" s="353" t="str">
        <f t="shared" si="2"/>
        <v/>
      </c>
      <c r="L57" s="93"/>
      <c r="M57" s="100"/>
      <c r="N57" s="100"/>
      <c r="O57" s="100"/>
    </row>
    <row r="58" spans="1:15" s="101" customFormat="1" ht="17.399999999999999">
      <c r="A58" s="68">
        <v>14</v>
      </c>
      <c r="B58" s="267" t="str">
        <f>+'Ekamut-caxs'!B58</f>
        <v>Պետ ռեգիստրի գծով</v>
      </c>
      <c r="C58" s="356">
        <v>5</v>
      </c>
      <c r="D58" s="356">
        <v>5</v>
      </c>
      <c r="E58" s="356">
        <v>5</v>
      </c>
      <c r="F58" s="258">
        <f>+'Ekamut-caxs'!D58</f>
        <v>5</v>
      </c>
      <c r="G58" s="504"/>
      <c r="H58" s="483"/>
      <c r="I58" s="353" t="str">
        <f t="shared" si="2"/>
        <v/>
      </c>
      <c r="J58" s="353" t="str">
        <f t="shared" si="2"/>
        <v/>
      </c>
      <c r="K58" s="353" t="str">
        <f t="shared" si="2"/>
        <v/>
      </c>
      <c r="L58" s="93"/>
      <c r="M58" s="100"/>
      <c r="N58" s="100"/>
      <c r="O58" s="100"/>
    </row>
    <row r="59" spans="1:15" s="101" customFormat="1" ht="17.399999999999999" hidden="1">
      <c r="A59" s="68">
        <f>+A58+1</f>
        <v>15</v>
      </c>
      <c r="B59" s="267">
        <f>+'Ekamut-caxs'!B59</f>
        <v>0</v>
      </c>
      <c r="C59" s="356"/>
      <c r="D59" s="356"/>
      <c r="E59" s="356"/>
      <c r="F59" s="258">
        <f>+'Ekamut-caxs'!D59</f>
        <v>0</v>
      </c>
      <c r="G59" s="504"/>
      <c r="H59" s="483"/>
      <c r="I59" s="353" t="str">
        <f t="shared" si="2"/>
        <v/>
      </c>
      <c r="J59" s="353" t="str">
        <f t="shared" si="2"/>
        <v/>
      </c>
      <c r="K59" s="353" t="str">
        <f t="shared" si="2"/>
        <v/>
      </c>
      <c r="L59" s="93"/>
      <c r="M59" s="100"/>
      <c r="N59" s="100"/>
      <c r="O59" s="100"/>
    </row>
    <row r="60" spans="1:15" s="100" customFormat="1" ht="17.399999999999999" hidden="1">
      <c r="A60" s="68">
        <f t="shared" si="5"/>
        <v>16</v>
      </c>
      <c r="B60" s="319">
        <f>+'Ekamut-caxs'!B60</f>
        <v>0</v>
      </c>
      <c r="C60" s="356"/>
      <c r="D60" s="356"/>
      <c r="E60" s="356"/>
      <c r="F60" s="257">
        <f>+'Ekamut-caxs'!D60</f>
        <v>0</v>
      </c>
      <c r="G60" s="505"/>
      <c r="H60" s="350"/>
      <c r="I60" s="434" t="str">
        <f t="shared" si="2"/>
        <v/>
      </c>
      <c r="J60" s="434" t="str">
        <f t="shared" si="2"/>
        <v/>
      </c>
      <c r="K60" s="434" t="str">
        <f t="shared" si="2"/>
        <v/>
      </c>
      <c r="L60" s="93"/>
    </row>
    <row r="61" spans="1:15" s="100" customFormat="1" ht="21" hidden="1" customHeight="1">
      <c r="A61" s="68">
        <f t="shared" si="5"/>
        <v>17</v>
      </c>
      <c r="B61" s="319">
        <f>+'Ekamut-caxs'!B61</f>
        <v>0</v>
      </c>
      <c r="C61" s="356"/>
      <c r="D61" s="356"/>
      <c r="E61" s="356"/>
      <c r="F61" s="257">
        <f>+'Ekamut-caxs'!D61</f>
        <v>0</v>
      </c>
      <c r="G61" s="505"/>
      <c r="H61" s="350" t="s">
        <v>216</v>
      </c>
      <c r="I61" s="434" t="str">
        <f t="shared" si="2"/>
        <v/>
      </c>
      <c r="J61" s="434" t="str">
        <f t="shared" si="2"/>
        <v/>
      </c>
      <c r="K61" s="434" t="str">
        <f t="shared" si="2"/>
        <v/>
      </c>
      <c r="L61" s="93"/>
    </row>
    <row r="62" spans="1:15" s="101" customFormat="1" ht="17.399999999999999" hidden="1">
      <c r="A62" s="68">
        <v>31</v>
      </c>
      <c r="B62" s="267" t="s">
        <v>34</v>
      </c>
      <c r="C62" s="356">
        <f>SUM(C63:C65)</f>
        <v>0</v>
      </c>
      <c r="D62" s="356">
        <f t="shared" ref="D62" si="6">SUM(D63:D65)</f>
        <v>0</v>
      </c>
      <c r="E62" s="356">
        <f>SUM(E63:E65)</f>
        <v>0</v>
      </c>
      <c r="F62" s="258">
        <f>SUM(F63:F65)</f>
        <v>0</v>
      </c>
      <c r="G62" s="504"/>
      <c r="H62" s="483"/>
      <c r="I62" s="353" t="str">
        <f t="shared" si="2"/>
        <v/>
      </c>
      <c r="J62" s="353" t="str">
        <f t="shared" si="2"/>
        <v/>
      </c>
      <c r="K62" s="353" t="str">
        <f t="shared" si="2"/>
        <v/>
      </c>
      <c r="L62" s="93"/>
      <c r="M62" s="100"/>
      <c r="N62" s="100"/>
      <c r="O62" s="100"/>
    </row>
    <row r="63" spans="1:15" hidden="1">
      <c r="A63" s="14">
        <v>31.1</v>
      </c>
      <c r="B63" s="450" t="s">
        <v>35</v>
      </c>
      <c r="C63" s="245"/>
      <c r="D63" s="245"/>
      <c r="E63" s="245"/>
      <c r="F63" s="245"/>
      <c r="G63" s="508"/>
      <c r="H63" s="352"/>
      <c r="I63" s="353" t="str">
        <f t="shared" si="2"/>
        <v/>
      </c>
      <c r="J63" s="353" t="str">
        <f t="shared" si="2"/>
        <v/>
      </c>
      <c r="K63" s="353" t="str">
        <f t="shared" si="2"/>
        <v/>
      </c>
    </row>
    <row r="64" spans="1:15" hidden="1">
      <c r="A64" s="14">
        <v>31.2</v>
      </c>
      <c r="B64" s="450" t="s">
        <v>48</v>
      </c>
      <c r="C64" s="245"/>
      <c r="D64" s="245"/>
      <c r="E64" s="245"/>
      <c r="F64" s="245"/>
      <c r="G64" s="508"/>
      <c r="H64" s="352"/>
      <c r="I64" s="353" t="str">
        <f t="shared" si="2"/>
        <v/>
      </c>
      <c r="J64" s="353" t="str">
        <f t="shared" si="2"/>
        <v/>
      </c>
      <c r="K64" s="353" t="str">
        <f t="shared" si="2"/>
        <v/>
      </c>
    </row>
    <row r="65" spans="1:15" hidden="1">
      <c r="A65" s="14">
        <v>31.3</v>
      </c>
      <c r="B65" s="450" t="s">
        <v>82</v>
      </c>
      <c r="C65" s="245"/>
      <c r="D65" s="245"/>
      <c r="E65" s="245"/>
      <c r="F65" s="263">
        <f>+'Ekamut-caxs'!D64</f>
        <v>0</v>
      </c>
      <c r="G65" s="508"/>
      <c r="H65" s="352"/>
      <c r="I65" s="353" t="str">
        <f t="shared" si="2"/>
        <v/>
      </c>
      <c r="J65" s="353" t="str">
        <f t="shared" si="2"/>
        <v/>
      </c>
      <c r="K65" s="353" t="str">
        <f t="shared" si="2"/>
        <v/>
      </c>
    </row>
    <row r="66" spans="1:15" s="101" customFormat="1" ht="17.25" customHeight="1">
      <c r="A66" s="76">
        <v>15</v>
      </c>
      <c r="B66" s="259" t="s">
        <v>36</v>
      </c>
      <c r="C66" s="355">
        <f>+F66</f>
        <v>85</v>
      </c>
      <c r="D66" s="355">
        <f>+F66</f>
        <v>85</v>
      </c>
      <c r="E66" s="355">
        <f>+F66</f>
        <v>85</v>
      </c>
      <c r="F66" s="258">
        <f>+'Deb. ev kreditor'!D59-'Deb. ev kreditor'!D54</f>
        <v>85</v>
      </c>
      <c r="G66" s="504"/>
      <c r="H66" s="352"/>
      <c r="I66" s="353" t="str">
        <f t="shared" si="2"/>
        <v/>
      </c>
      <c r="J66" s="353" t="str">
        <f t="shared" si="2"/>
        <v/>
      </c>
      <c r="K66" s="353" t="str">
        <f t="shared" si="2"/>
        <v/>
      </c>
      <c r="L66" s="93"/>
      <c r="M66" s="100"/>
      <c r="N66" s="100"/>
      <c r="O66" s="100"/>
    </row>
    <row r="67" spans="1:15" s="101" customFormat="1" ht="16.5" hidden="1" customHeight="1">
      <c r="A67" s="76">
        <v>16</v>
      </c>
      <c r="B67" s="451" t="s">
        <v>83</v>
      </c>
      <c r="C67" s="356"/>
      <c r="D67" s="356"/>
      <c r="E67" s="356"/>
      <c r="F67" s="257"/>
      <c r="G67" s="506"/>
      <c r="H67" s="549" t="s">
        <v>190</v>
      </c>
      <c r="I67" s="353" t="str">
        <f t="shared" si="2"/>
        <v/>
      </c>
      <c r="J67" s="353" t="str">
        <f t="shared" si="2"/>
        <v/>
      </c>
      <c r="K67" s="353" t="str">
        <f t="shared" si="2"/>
        <v/>
      </c>
      <c r="L67" s="93"/>
      <c r="M67" s="100"/>
      <c r="N67" s="100"/>
      <c r="O67" s="100"/>
    </row>
    <row r="68" spans="1:15" s="84" customFormat="1" ht="18" hidden="1">
      <c r="A68" s="40" t="s">
        <v>55</v>
      </c>
      <c r="B68" s="87" t="s">
        <v>58</v>
      </c>
      <c r="C68" s="260">
        <f>C69+C77</f>
        <v>0</v>
      </c>
      <c r="D68" s="260">
        <f>D69+D77</f>
        <v>0</v>
      </c>
      <c r="E68" s="260">
        <f>E69+E77</f>
        <v>0</v>
      </c>
      <c r="F68" s="260">
        <f>F69+F77</f>
        <v>0</v>
      </c>
      <c r="G68" s="509"/>
      <c r="H68" s="549"/>
      <c r="I68" s="353" t="str">
        <f t="shared" si="2"/>
        <v/>
      </c>
      <c r="J68" s="353" t="str">
        <f t="shared" si="2"/>
        <v/>
      </c>
      <c r="K68" s="353" t="str">
        <f t="shared" si="2"/>
        <v/>
      </c>
      <c r="L68" s="107"/>
      <c r="M68" s="83"/>
      <c r="N68" s="83"/>
      <c r="O68" s="83"/>
    </row>
    <row r="69" spans="1:15" s="101" customFormat="1" ht="17.399999999999999" hidden="1">
      <c r="A69" s="68">
        <v>1</v>
      </c>
      <c r="B69" s="267" t="s">
        <v>87</v>
      </c>
      <c r="C69" s="356">
        <f>SUM(C70:C76)</f>
        <v>0</v>
      </c>
      <c r="D69" s="356">
        <f>SUM(D70:D76)</f>
        <v>0</v>
      </c>
      <c r="E69" s="356">
        <f>SUM(E70:E76)</f>
        <v>0</v>
      </c>
      <c r="F69" s="258">
        <f>SUM(F70:F76)</f>
        <v>0</v>
      </c>
      <c r="G69" s="504"/>
      <c r="H69" s="483"/>
      <c r="I69" s="353" t="str">
        <f t="shared" si="2"/>
        <v/>
      </c>
      <c r="J69" s="353" t="str">
        <f t="shared" si="2"/>
        <v/>
      </c>
      <c r="K69" s="353" t="str">
        <f t="shared" si="2"/>
        <v/>
      </c>
      <c r="L69" s="93"/>
      <c r="M69" s="100"/>
      <c r="N69" s="100"/>
      <c r="O69" s="100"/>
    </row>
    <row r="70" spans="1:15" s="101" customFormat="1" ht="17.399999999999999" hidden="1">
      <c r="A70" s="27">
        <v>1.1000000000000001</v>
      </c>
      <c r="B70" s="267" t="s">
        <v>84</v>
      </c>
      <c r="C70" s="356"/>
      <c r="D70" s="356"/>
      <c r="E70" s="356"/>
      <c r="F70" s="257"/>
      <c r="G70" s="504"/>
      <c r="H70" s="483"/>
      <c r="I70" s="353" t="str">
        <f t="shared" si="2"/>
        <v/>
      </c>
      <c r="J70" s="353" t="str">
        <f t="shared" si="2"/>
        <v/>
      </c>
      <c r="K70" s="353" t="str">
        <f t="shared" si="2"/>
        <v/>
      </c>
      <c r="L70" s="93"/>
      <c r="M70" s="100"/>
      <c r="N70" s="100"/>
      <c r="O70" s="100"/>
    </row>
    <row r="71" spans="1:15" s="101" customFormat="1" ht="17.399999999999999" hidden="1">
      <c r="A71" s="27">
        <v>1.2</v>
      </c>
      <c r="B71" s="267" t="s">
        <v>85</v>
      </c>
      <c r="C71" s="356"/>
      <c r="D71" s="356"/>
      <c r="E71" s="356"/>
      <c r="F71" s="257"/>
      <c r="G71" s="504"/>
      <c r="H71" s="483"/>
      <c r="I71" s="353" t="str">
        <f t="shared" si="2"/>
        <v/>
      </c>
      <c r="J71" s="353" t="str">
        <f t="shared" si="2"/>
        <v/>
      </c>
      <c r="K71" s="353" t="str">
        <f t="shared" si="2"/>
        <v/>
      </c>
      <c r="L71" s="93"/>
      <c r="M71" s="100"/>
      <c r="N71" s="100"/>
      <c r="O71" s="100"/>
    </row>
    <row r="72" spans="1:15" s="101" customFormat="1" ht="17.399999999999999" hidden="1">
      <c r="A72" s="27">
        <v>1.3</v>
      </c>
      <c r="B72" s="267" t="s">
        <v>86</v>
      </c>
      <c r="C72" s="356"/>
      <c r="D72" s="356"/>
      <c r="E72" s="356"/>
      <c r="F72" s="257"/>
      <c r="G72" s="504"/>
      <c r="H72" s="483"/>
      <c r="I72" s="353" t="str">
        <f t="shared" si="2"/>
        <v/>
      </c>
      <c r="J72" s="353" t="str">
        <f t="shared" si="2"/>
        <v/>
      </c>
      <c r="K72" s="353" t="str">
        <f t="shared" si="2"/>
        <v/>
      </c>
      <c r="L72" s="93"/>
      <c r="M72" s="100"/>
      <c r="N72" s="100"/>
      <c r="O72" s="100"/>
    </row>
    <row r="73" spans="1:15" s="101" customFormat="1" ht="17.399999999999999" hidden="1">
      <c r="A73" s="27">
        <v>1.4</v>
      </c>
      <c r="B73" s="267" t="s">
        <v>184</v>
      </c>
      <c r="C73" s="356"/>
      <c r="D73" s="356"/>
      <c r="E73" s="356"/>
      <c r="F73" s="257"/>
      <c r="G73" s="504"/>
      <c r="H73" s="483"/>
      <c r="I73" s="353" t="str">
        <f t="shared" si="2"/>
        <v/>
      </c>
      <c r="J73" s="353" t="str">
        <f t="shared" si="2"/>
        <v/>
      </c>
      <c r="K73" s="353" t="str">
        <f t="shared" si="2"/>
        <v/>
      </c>
      <c r="L73" s="93"/>
      <c r="M73" s="100"/>
      <c r="N73" s="100"/>
      <c r="O73" s="100"/>
    </row>
    <row r="74" spans="1:15" s="101" customFormat="1" ht="17.399999999999999" hidden="1">
      <c r="A74" s="27">
        <v>1.5</v>
      </c>
      <c r="B74" s="267" t="s">
        <v>63</v>
      </c>
      <c r="C74" s="356"/>
      <c r="D74" s="356"/>
      <c r="E74" s="356"/>
      <c r="F74" s="257"/>
      <c r="G74" s="504"/>
      <c r="H74" s="483"/>
      <c r="I74" s="353" t="str">
        <f t="shared" si="2"/>
        <v/>
      </c>
      <c r="J74" s="353" t="str">
        <f t="shared" si="2"/>
        <v/>
      </c>
      <c r="K74" s="353" t="str">
        <f t="shared" si="2"/>
        <v/>
      </c>
      <c r="L74" s="93"/>
      <c r="M74" s="100"/>
      <c r="N74" s="100"/>
      <c r="O74" s="100"/>
    </row>
    <row r="75" spans="1:15" s="100" customFormat="1" ht="17.399999999999999" hidden="1">
      <c r="A75" s="27">
        <v>1.6</v>
      </c>
      <c r="B75" s="319" t="s">
        <v>64</v>
      </c>
      <c r="C75" s="356"/>
      <c r="D75" s="356"/>
      <c r="E75" s="356"/>
      <c r="F75" s="257"/>
      <c r="G75" s="505"/>
      <c r="H75" s="350"/>
      <c r="I75" s="434" t="str">
        <f t="shared" si="2"/>
        <v/>
      </c>
      <c r="J75" s="434" t="str">
        <f t="shared" si="2"/>
        <v/>
      </c>
      <c r="K75" s="434" t="str">
        <f t="shared" si="2"/>
        <v/>
      </c>
      <c r="L75" s="93"/>
    </row>
    <row r="76" spans="1:15" s="100" customFormat="1" ht="23.4" hidden="1" customHeight="1">
      <c r="A76" s="27">
        <v>1.7</v>
      </c>
      <c r="B76" s="319"/>
      <c r="C76" s="356"/>
      <c r="D76" s="356"/>
      <c r="E76" s="356"/>
      <c r="F76" s="257"/>
      <c r="G76" s="505"/>
      <c r="H76" s="350" t="s">
        <v>185</v>
      </c>
      <c r="I76" s="434" t="str">
        <f t="shared" si="2"/>
        <v/>
      </c>
      <c r="J76" s="434" t="str">
        <f t="shared" si="2"/>
        <v/>
      </c>
      <c r="K76" s="434" t="str">
        <f t="shared" si="2"/>
        <v/>
      </c>
      <c r="L76" s="93"/>
    </row>
    <row r="77" spans="1:15" s="101" customFormat="1" ht="34.799999999999997" hidden="1">
      <c r="A77" s="68">
        <v>2</v>
      </c>
      <c r="B77" s="267" t="s">
        <v>88</v>
      </c>
      <c r="C77" s="356">
        <f t="shared" ref="C77:E77" si="7">SUM(C78:C80)</f>
        <v>0</v>
      </c>
      <c r="D77" s="356">
        <f t="shared" si="7"/>
        <v>0</v>
      </c>
      <c r="E77" s="356">
        <f t="shared" si="7"/>
        <v>0</v>
      </c>
      <c r="F77" s="258">
        <f>SUM(F78:F80)</f>
        <v>0</v>
      </c>
      <c r="G77" s="504"/>
      <c r="H77" s="483"/>
      <c r="I77" s="353" t="str">
        <f t="shared" si="2"/>
        <v/>
      </c>
      <c r="J77" s="353" t="str">
        <f t="shared" si="2"/>
        <v/>
      </c>
      <c r="K77" s="353" t="str">
        <f t="shared" si="2"/>
        <v/>
      </c>
      <c r="L77" s="93"/>
      <c r="M77" s="100"/>
      <c r="N77" s="100"/>
      <c r="O77" s="100"/>
    </row>
    <row r="78" spans="1:15" s="101" customFormat="1" ht="17.399999999999999" hidden="1">
      <c r="A78" s="27">
        <v>2.1</v>
      </c>
      <c r="B78" s="267" t="s">
        <v>60</v>
      </c>
      <c r="C78" s="356"/>
      <c r="D78" s="356"/>
      <c r="E78" s="356"/>
      <c r="F78" s="257"/>
      <c r="G78" s="504"/>
      <c r="H78" s="483"/>
      <c r="I78" s="353" t="str">
        <f t="shared" si="2"/>
        <v/>
      </c>
      <c r="J78" s="353" t="str">
        <f t="shared" si="2"/>
        <v/>
      </c>
      <c r="K78" s="353" t="str">
        <f t="shared" si="2"/>
        <v/>
      </c>
      <c r="L78" s="93"/>
      <c r="M78" s="100"/>
      <c r="N78" s="100"/>
      <c r="O78" s="100"/>
    </row>
    <row r="79" spans="1:15" s="101" customFormat="1" ht="17.399999999999999" hidden="1">
      <c r="A79" s="27">
        <v>2.2000000000000002</v>
      </c>
      <c r="B79" s="267" t="s">
        <v>59</v>
      </c>
      <c r="C79" s="356"/>
      <c r="D79" s="356"/>
      <c r="E79" s="356"/>
      <c r="F79" s="257"/>
      <c r="G79" s="504"/>
      <c r="H79" s="483"/>
      <c r="I79" s="353" t="str">
        <f t="shared" si="2"/>
        <v/>
      </c>
      <c r="J79" s="353" t="str">
        <f t="shared" si="2"/>
        <v/>
      </c>
      <c r="K79" s="353" t="str">
        <f t="shared" si="2"/>
        <v/>
      </c>
      <c r="L79" s="93"/>
      <c r="M79" s="100"/>
      <c r="N79" s="100"/>
      <c r="O79" s="100"/>
    </row>
    <row r="80" spans="1:15" s="101" customFormat="1" ht="17.399999999999999" hidden="1">
      <c r="A80" s="27">
        <v>2.2999999999999998</v>
      </c>
      <c r="B80" s="267" t="s">
        <v>49</v>
      </c>
      <c r="C80" s="356"/>
      <c r="D80" s="356"/>
      <c r="E80" s="356"/>
      <c r="F80" s="257"/>
      <c r="G80" s="504"/>
      <c r="H80" s="483"/>
      <c r="I80" s="353" t="str">
        <f t="shared" si="2"/>
        <v/>
      </c>
      <c r="J80" s="353" t="str">
        <f t="shared" si="2"/>
        <v/>
      </c>
      <c r="K80" s="353" t="str">
        <f t="shared" si="2"/>
        <v/>
      </c>
      <c r="L80" s="93"/>
      <c r="M80" s="100"/>
      <c r="N80" s="100"/>
      <c r="O80" s="100"/>
    </row>
    <row r="81" spans="1:15" s="84" customFormat="1" ht="36">
      <c r="A81" s="40" t="s">
        <v>56</v>
      </c>
      <c r="B81" s="13" t="s">
        <v>128</v>
      </c>
      <c r="C81" s="260">
        <f>SUM(C82:C83)</f>
        <v>0</v>
      </c>
      <c r="D81" s="260">
        <f t="shared" ref="D81:E81" si="8">SUM(D82:D83)</f>
        <v>0</v>
      </c>
      <c r="E81" s="260">
        <f t="shared" si="8"/>
        <v>0</v>
      </c>
      <c r="F81" s="260">
        <f>SUM(F82:F83)</f>
        <v>180.1</v>
      </c>
      <c r="G81" s="503"/>
      <c r="H81" s="351"/>
      <c r="I81" s="353" t="str">
        <f t="shared" si="2"/>
        <v/>
      </c>
      <c r="J81" s="353" t="str">
        <f t="shared" si="2"/>
        <v/>
      </c>
      <c r="K81" s="353" t="str">
        <f t="shared" si="2"/>
        <v/>
      </c>
      <c r="L81" s="107"/>
      <c r="M81" s="83"/>
      <c r="N81" s="83"/>
      <c r="O81" s="83"/>
    </row>
    <row r="82" spans="1:15" s="101" customFormat="1" ht="17.399999999999999">
      <c r="A82" s="68">
        <v>1</v>
      </c>
      <c r="B82" s="267" t="s">
        <v>192</v>
      </c>
      <c r="C82" s="356"/>
      <c r="D82" s="356"/>
      <c r="E82" s="356"/>
      <c r="F82" s="257">
        <v>180.1</v>
      </c>
      <c r="G82" s="504"/>
      <c r="H82" s="483"/>
      <c r="I82" s="353" t="str">
        <f t="shared" si="2"/>
        <v/>
      </c>
      <c r="J82" s="353" t="str">
        <f t="shared" si="2"/>
        <v/>
      </c>
      <c r="K82" s="353" t="str">
        <f t="shared" si="2"/>
        <v/>
      </c>
      <c r="L82" s="93"/>
      <c r="M82" s="100"/>
      <c r="N82" s="100"/>
      <c r="O82" s="100"/>
    </row>
    <row r="83" spans="1:15" s="101" customFormat="1" ht="17.399999999999999" hidden="1">
      <c r="A83" s="68">
        <v>2</v>
      </c>
      <c r="B83" s="319"/>
      <c r="C83" s="356"/>
      <c r="D83" s="356"/>
      <c r="E83" s="356"/>
      <c r="F83" s="257"/>
      <c r="G83" s="504"/>
      <c r="H83" s="483"/>
      <c r="I83" s="353" t="str">
        <f t="shared" si="2"/>
        <v/>
      </c>
      <c r="J83" s="353" t="str">
        <f t="shared" si="2"/>
        <v/>
      </c>
      <c r="K83" s="353" t="str">
        <f t="shared" si="2"/>
        <v/>
      </c>
      <c r="L83" s="93"/>
      <c r="M83" s="100"/>
      <c r="N83" s="100"/>
      <c r="O83" s="100"/>
    </row>
    <row r="84" spans="1:15" s="103" customFormat="1" ht="36">
      <c r="A84" s="12" t="s">
        <v>37</v>
      </c>
      <c r="B84" s="13" t="s">
        <v>38</v>
      </c>
      <c r="C84" s="260">
        <f>C12+C13-C25</f>
        <v>200.14999999999964</v>
      </c>
      <c r="D84" s="260">
        <f>D12+D13-D25</f>
        <v>200</v>
      </c>
      <c r="E84" s="260">
        <f>E12+E13-E25</f>
        <v>200.04999999999927</v>
      </c>
      <c r="F84" s="260">
        <f>F12+F13-F25</f>
        <v>80.900000000001455</v>
      </c>
      <c r="G84" s="502"/>
      <c r="H84" s="485"/>
      <c r="I84" s="353">
        <f>IF((D84-C84)&lt;0, (0),"")</f>
        <v>0</v>
      </c>
      <c r="J84" s="353" t="str">
        <f t="shared" ref="J84" si="9">IF((E84-D84)&lt;0, (0),"")</f>
        <v/>
      </c>
      <c r="K84" s="353">
        <f t="shared" ref="K84" si="10">IF((F84-E84)&lt;0, (0),"")</f>
        <v>0</v>
      </c>
      <c r="L84" s="238"/>
      <c r="M84" s="102"/>
      <c r="N84" s="102"/>
      <c r="O84" s="102"/>
    </row>
    <row r="85" spans="1:15" s="84" customFormat="1" ht="45" customHeight="1">
      <c r="A85" s="90"/>
      <c r="B85" s="91"/>
      <c r="C85" s="91"/>
      <c r="D85" s="91"/>
      <c r="E85" s="91"/>
      <c r="H85" s="487"/>
      <c r="I85" s="354"/>
      <c r="J85" s="354"/>
      <c r="K85" s="354"/>
      <c r="L85" s="107"/>
      <c r="M85" s="83"/>
      <c r="N85" s="83"/>
      <c r="O85" s="83"/>
    </row>
    <row r="86" spans="1:15" s="7" customFormat="1" ht="21.75" hidden="1" customHeight="1">
      <c r="B86" s="513" t="s">
        <v>2</v>
      </c>
      <c r="C86" s="512"/>
      <c r="D86" s="512"/>
      <c r="E86" s="546" t="str">
        <f>+'Ekamut-caxs'!D68</f>
        <v>Լ.Ղալեչյան</v>
      </c>
      <c r="F86" s="546"/>
      <c r="G86" s="474"/>
      <c r="H86" s="488"/>
      <c r="I86" s="354"/>
      <c r="J86" s="354"/>
      <c r="K86" s="354"/>
      <c r="L86" s="43"/>
      <c r="M86" s="6"/>
      <c r="N86" s="6"/>
      <c r="O86" s="6"/>
    </row>
    <row r="87" spans="1:15" s="3" customFormat="1" ht="13.5" hidden="1" customHeight="1">
      <c r="A87" s="7"/>
      <c r="B87" s="452" t="s">
        <v>4</v>
      </c>
      <c r="C87" s="7"/>
      <c r="D87" s="7"/>
      <c r="E87" s="544" t="s">
        <v>92</v>
      </c>
      <c r="F87" s="544"/>
      <c r="G87" s="481"/>
      <c r="H87" s="489"/>
      <c r="I87" s="354"/>
      <c r="J87" s="354"/>
      <c r="K87" s="354"/>
      <c r="L87" s="94"/>
      <c r="M87" s="2"/>
      <c r="N87" s="2"/>
      <c r="O87" s="2"/>
    </row>
    <row r="88" spans="1:15" s="3" customFormat="1" ht="22.5" hidden="1" customHeight="1">
      <c r="B88" s="514" t="s">
        <v>6</v>
      </c>
      <c r="C88" s="16"/>
      <c r="D88" s="16"/>
      <c r="E88" s="546" t="str">
        <f>+'Ekamut-caxs'!D70</f>
        <v>Ա.Սենեքերիմյան</v>
      </c>
      <c r="F88" s="546"/>
      <c r="G88" s="475"/>
      <c r="H88" s="490"/>
      <c r="I88" s="354"/>
      <c r="J88" s="354"/>
      <c r="K88" s="354"/>
      <c r="L88" s="94"/>
      <c r="M88" s="2"/>
      <c r="N88" s="2"/>
      <c r="O88" s="2"/>
    </row>
    <row r="89" spans="1:15" s="3" customFormat="1" ht="12" hidden="1" customHeight="1">
      <c r="B89" s="453"/>
      <c r="E89" s="544" t="s">
        <v>92</v>
      </c>
      <c r="F89" s="544"/>
      <c r="G89" s="481"/>
      <c r="H89" s="489"/>
      <c r="I89" s="354"/>
      <c r="J89" s="354"/>
      <c r="K89" s="354"/>
      <c r="L89" s="94"/>
      <c r="M89" s="2"/>
      <c r="N89" s="2"/>
      <c r="O89" s="2"/>
    </row>
    <row r="90" spans="1:15" s="3" customFormat="1" hidden="1">
      <c r="B90" s="453"/>
      <c r="C90" s="8" t="s">
        <v>165</v>
      </c>
      <c r="D90" s="8"/>
      <c r="E90" s="8"/>
      <c r="F90" s="85"/>
      <c r="G90" s="85"/>
      <c r="H90" s="278"/>
      <c r="I90" s="354"/>
      <c r="J90" s="354"/>
      <c r="K90" s="354"/>
      <c r="L90" s="94"/>
      <c r="M90" s="2"/>
      <c r="N90" s="2"/>
      <c r="O90" s="2"/>
    </row>
    <row r="91" spans="1:15" s="438" customFormat="1" ht="103.2" customHeight="1">
      <c r="A91" s="598" t="s">
        <v>265</v>
      </c>
      <c r="B91" s="598"/>
      <c r="C91" s="439"/>
      <c r="E91" s="599"/>
      <c r="F91" s="600" t="s">
        <v>266</v>
      </c>
    </row>
    <row r="92" spans="1:15" s="85" customFormat="1" ht="18">
      <c r="B92" s="454"/>
      <c r="H92" s="179"/>
      <c r="I92" s="83"/>
      <c r="J92" s="83"/>
      <c r="K92" s="83"/>
      <c r="L92" s="94"/>
    </row>
    <row r="93" spans="1:15" s="85" customFormat="1" ht="18">
      <c r="B93" s="454"/>
      <c r="H93" s="179"/>
      <c r="I93" s="83"/>
      <c r="J93" s="83"/>
      <c r="K93" s="83"/>
      <c r="L93" s="94"/>
    </row>
    <row r="94" spans="1:15" s="85" customFormat="1" ht="17.399999999999999">
      <c r="B94" s="454"/>
      <c r="H94" s="111"/>
      <c r="I94" s="80"/>
      <c r="J94" s="80"/>
      <c r="K94" s="80"/>
      <c r="L94" s="94"/>
    </row>
    <row r="95" spans="1:15" s="85" customFormat="1" ht="17.399999999999999">
      <c r="B95" s="454"/>
      <c r="H95" s="111"/>
      <c r="I95" s="80"/>
      <c r="J95" s="80"/>
      <c r="K95" s="80"/>
      <c r="L95" s="94"/>
    </row>
    <row r="96" spans="1:15" s="85" customFormat="1" ht="17.399999999999999">
      <c r="B96" s="454"/>
      <c r="H96" s="111"/>
      <c r="I96" s="80"/>
      <c r="J96" s="80"/>
      <c r="K96" s="80"/>
      <c r="L96" s="94"/>
    </row>
    <row r="97" spans="2:12" s="85" customFormat="1" ht="17.399999999999999">
      <c r="B97" s="454"/>
      <c r="H97" s="111"/>
      <c r="I97" s="6"/>
      <c r="J97" s="6"/>
      <c r="K97" s="6"/>
      <c r="L97" s="94"/>
    </row>
    <row r="98" spans="2:12" s="85" customFormat="1">
      <c r="B98" s="454"/>
      <c r="H98" s="111"/>
      <c r="I98" s="2"/>
      <c r="J98" s="2"/>
      <c r="K98" s="2"/>
      <c r="L98" s="94"/>
    </row>
    <row r="99" spans="2:12" s="85" customFormat="1">
      <c r="B99" s="454"/>
      <c r="H99" s="111"/>
      <c r="I99" s="2"/>
      <c r="J99" s="2"/>
      <c r="K99" s="2"/>
      <c r="L99" s="94"/>
    </row>
    <row r="100" spans="2:12" s="85" customFormat="1">
      <c r="B100" s="454"/>
      <c r="H100" s="111"/>
      <c r="I100" s="2"/>
      <c r="J100" s="2"/>
      <c r="K100" s="2"/>
      <c r="L100" s="94"/>
    </row>
    <row r="101" spans="2:12" s="85" customFormat="1">
      <c r="B101" s="454"/>
      <c r="H101" s="111"/>
      <c r="I101" s="2"/>
      <c r="J101" s="2"/>
      <c r="K101" s="2"/>
      <c r="L101" s="94"/>
    </row>
    <row r="102" spans="2:12" s="85" customFormat="1">
      <c r="B102" s="454"/>
      <c r="H102" s="111"/>
      <c r="I102" s="2"/>
      <c r="J102" s="2"/>
      <c r="K102" s="2"/>
      <c r="L102" s="94"/>
    </row>
    <row r="103" spans="2:12" s="85" customFormat="1" ht="17.399999999999999">
      <c r="B103" s="454"/>
      <c r="H103" s="111"/>
      <c r="I103" s="49"/>
      <c r="J103" s="49"/>
      <c r="K103" s="248"/>
      <c r="L103" s="94"/>
    </row>
    <row r="104" spans="2:12" s="85" customFormat="1">
      <c r="B104" s="454"/>
      <c r="H104" s="111"/>
      <c r="L104" s="94"/>
    </row>
    <row r="105" spans="2:12" s="85" customFormat="1">
      <c r="B105" s="454"/>
      <c r="H105" s="111"/>
      <c r="L105" s="94"/>
    </row>
    <row r="106" spans="2:12" s="85" customFormat="1">
      <c r="B106" s="454"/>
      <c r="H106" s="111"/>
      <c r="L106" s="94"/>
    </row>
    <row r="107" spans="2:12" s="85" customFormat="1">
      <c r="B107" s="454"/>
      <c r="H107" s="111"/>
      <c r="L107" s="94"/>
    </row>
    <row r="108" spans="2:12" s="85" customFormat="1">
      <c r="B108" s="454"/>
      <c r="H108" s="111"/>
      <c r="L108" s="94"/>
    </row>
    <row r="109" spans="2:12" s="85" customFormat="1">
      <c r="B109" s="454"/>
      <c r="H109" s="111"/>
      <c r="L109" s="94"/>
    </row>
    <row r="110" spans="2:12" s="85" customFormat="1">
      <c r="B110" s="454"/>
      <c r="H110" s="111"/>
      <c r="L110" s="94"/>
    </row>
    <row r="111" spans="2:12" s="85" customFormat="1">
      <c r="B111" s="454"/>
      <c r="H111" s="111"/>
      <c r="L111" s="94"/>
    </row>
    <row r="112" spans="2:12" s="85" customFormat="1">
      <c r="B112" s="454"/>
      <c r="H112" s="111"/>
      <c r="L112" s="94"/>
    </row>
    <row r="113" spans="2:12" s="85" customFormat="1">
      <c r="B113" s="454"/>
      <c r="H113" s="111"/>
      <c r="L113" s="94"/>
    </row>
  </sheetData>
  <sheetProtection formatCells="0" formatColumns="0" formatRows="0" insertColumns="0" insertRows="0" insertHyperlinks="0" deleteColumns="0" deleteRows="0" sort="0" autoFilter="0" pivotTables="0"/>
  <mergeCells count="14">
    <mergeCell ref="A91:B91"/>
    <mergeCell ref="H23:H24"/>
    <mergeCell ref="E86:F86"/>
    <mergeCell ref="E88:F88"/>
    <mergeCell ref="E87:F87"/>
    <mergeCell ref="A6:F6"/>
    <mergeCell ref="A8:F8"/>
    <mergeCell ref="A7:F7"/>
    <mergeCell ref="H67:H68"/>
    <mergeCell ref="F2:G2"/>
    <mergeCell ref="E3:G3"/>
    <mergeCell ref="E4:G4"/>
    <mergeCell ref="E5:G5"/>
    <mergeCell ref="E89:F89"/>
  </mergeCells>
  <pageMargins left="0.15748031496062992" right="0.19685039370078741" top="0.23622047244094491" bottom="0.23622047244094491" header="0.15748031496062992" footer="0.19685039370078741"/>
  <pageSetup paperSize="9" scale="85" orientation="portrait" r:id="rId1"/>
  <headerFooter alignWithMargins="0"/>
  <ignoredErrors>
    <ignoredError sqref="F84 F51:F52 F31:F33 F28:F29 F19 F25:F26 F35:F39 F77 F68 F43:F49 F81" unlocked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4"/>
  <sheetViews>
    <sheetView view="pageBreakPreview" topLeftCell="A52" zoomScaleSheetLayoutView="100" workbookViewId="0">
      <selection activeCell="F73" activeCellId="1" sqref="F35 F73"/>
    </sheetView>
  </sheetViews>
  <sheetFormatPr defaultColWidth="9.109375" defaultRowHeight="15"/>
  <cols>
    <col min="1" max="1" width="4.88671875" style="23" customWidth="1"/>
    <col min="2" max="2" width="54.44140625" style="458" customWidth="1"/>
    <col min="3" max="3" width="15.44140625" style="19" customWidth="1"/>
    <col min="4" max="4" width="15" style="19" customWidth="1"/>
    <col min="5" max="5" width="12.109375" style="19" customWidth="1"/>
    <col min="6" max="6" width="47.44140625" style="19" customWidth="1"/>
    <col min="7" max="7" width="9.6640625" style="18" customWidth="1"/>
    <col min="8" max="8" width="15.33203125" style="18" customWidth="1"/>
    <col min="9" max="18" width="9.109375" style="18"/>
    <col min="19" max="16384" width="9.109375" style="19"/>
  </cols>
  <sheetData>
    <row r="1" spans="1:18" ht="16.5" customHeight="1">
      <c r="A1" s="550" t="s">
        <v>53</v>
      </c>
      <c r="B1" s="550"/>
      <c r="C1" s="550"/>
      <c r="D1" s="550"/>
      <c r="E1" s="550"/>
      <c r="F1" s="550"/>
    </row>
    <row r="2" spans="1:18" s="21" customFormat="1" ht="20.399999999999999">
      <c r="A2" s="548" t="str">
        <f>+'Ekamut-caxs'!A7:D7</f>
        <v xml:space="preserve">Երևանի Քանաքեռ-Զեյթուն վարչական շրջանի «Կենտրոնացված գրադարանային համալիր» ՀՈԱԿ-ի </v>
      </c>
      <c r="B2" s="548"/>
      <c r="C2" s="548"/>
      <c r="D2" s="548"/>
      <c r="E2" s="548"/>
      <c r="F2" s="548"/>
      <c r="G2" s="5"/>
      <c r="H2" s="5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ht="39" customHeight="1">
      <c r="A3" s="553" t="s">
        <v>222</v>
      </c>
      <c r="B3" s="553"/>
      <c r="C3" s="553"/>
      <c r="D3" s="553"/>
      <c r="E3" s="553"/>
      <c r="F3" s="553"/>
      <c r="G3" s="22"/>
      <c r="H3" s="22"/>
      <c r="I3" s="22"/>
    </row>
    <row r="4" spans="1:18" ht="20.25" customHeight="1">
      <c r="F4" s="24" t="s">
        <v>0</v>
      </c>
    </row>
    <row r="5" spans="1:18" ht="81" customHeight="1">
      <c r="A5" s="443" t="s">
        <v>3</v>
      </c>
      <c r="B5" s="73" t="s">
        <v>30</v>
      </c>
      <c r="C5" s="235" t="s">
        <v>196</v>
      </c>
      <c r="D5" s="235" t="s">
        <v>197</v>
      </c>
      <c r="E5" s="74" t="s">
        <v>50</v>
      </c>
      <c r="F5" s="318" t="s">
        <v>198</v>
      </c>
      <c r="G5" s="479"/>
      <c r="H5" s="478" t="s">
        <v>244</v>
      </c>
    </row>
    <row r="6" spans="1:18" s="21" customFormat="1" ht="18">
      <c r="A6" s="71" t="s">
        <v>7</v>
      </c>
      <c r="B6" s="72" t="s">
        <v>122</v>
      </c>
      <c r="C6" s="274">
        <f>SUM(C7:C14,C17:C19)</f>
        <v>33705.199999999997</v>
      </c>
      <c r="D6" s="274">
        <f>SUM(D7:D14,D17:D19)</f>
        <v>37416.699999999997</v>
      </c>
      <c r="E6" s="274">
        <f t="shared" ref="E6:E60" si="0">D6-C6</f>
        <v>3711.5</v>
      </c>
      <c r="F6" s="322"/>
      <c r="G6" s="69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</row>
    <row r="7" spans="1:18" s="66" customFormat="1" ht="17.399999999999999">
      <c r="A7" s="68">
        <v>1</v>
      </c>
      <c r="B7" s="267" t="str">
        <f>+'Ekamut-caxs'!B11</f>
        <v>Սուբսիդիայից</v>
      </c>
      <c r="C7" s="264">
        <v>32812.199999999997</v>
      </c>
      <c r="D7" s="265">
        <f>+'Ekamut-caxs'!D11</f>
        <v>36458.199999999997</v>
      </c>
      <c r="E7" s="265">
        <f t="shared" si="0"/>
        <v>3646</v>
      </c>
      <c r="F7" s="264"/>
      <c r="G7" s="64"/>
      <c r="H7" s="64"/>
      <c r="I7" s="65"/>
      <c r="J7" s="65"/>
      <c r="K7" s="65"/>
      <c r="L7" s="65"/>
      <c r="M7" s="65"/>
      <c r="N7" s="65"/>
      <c r="O7" s="65"/>
      <c r="P7" s="65"/>
      <c r="Q7" s="65"/>
      <c r="R7" s="65"/>
    </row>
    <row r="8" spans="1:18" s="66" customFormat="1" ht="34.799999999999997">
      <c r="A8" s="68">
        <f>+A7+1</f>
        <v>2</v>
      </c>
      <c r="B8" s="267" t="str">
        <f>+'Ekamut-caxs'!B12</f>
        <v>Սուբսիդիա՝ ազգային, լարային և փողային նվագարանների ուսուցման գծով</v>
      </c>
      <c r="C8" s="264"/>
      <c r="D8" s="265">
        <f>+'Ekamut-caxs'!D12</f>
        <v>0</v>
      </c>
      <c r="E8" s="265">
        <f>D8-C8</f>
        <v>0</v>
      </c>
      <c r="F8" s="264"/>
      <c r="G8" s="64"/>
      <c r="H8" s="64"/>
      <c r="I8" s="65"/>
      <c r="J8" s="65"/>
      <c r="K8" s="65"/>
      <c r="L8" s="65"/>
      <c r="M8" s="65"/>
      <c r="N8" s="65"/>
      <c r="O8" s="65"/>
      <c r="P8" s="65"/>
      <c r="Q8" s="65"/>
      <c r="R8" s="65"/>
    </row>
    <row r="9" spans="1:18" s="66" customFormat="1" ht="17.399999999999999">
      <c r="A9" s="68">
        <f t="shared" ref="A9:A14" si="1">+A8+1</f>
        <v>3</v>
      </c>
      <c r="B9" s="267" t="str">
        <f>+'Ekamut-caxs'!B13</f>
        <v xml:space="preserve">Վճարովի ծառայություններից </v>
      </c>
      <c r="C9" s="264"/>
      <c r="D9" s="265">
        <f>+'Ekamut-caxs'!D13</f>
        <v>0</v>
      </c>
      <c r="E9" s="265">
        <f>D9-C9</f>
        <v>0</v>
      </c>
      <c r="F9" s="264"/>
      <c r="G9" s="64"/>
      <c r="H9" s="64"/>
      <c r="I9" s="65"/>
      <c r="J9" s="65"/>
      <c r="K9" s="65"/>
      <c r="L9" s="65"/>
      <c r="M9" s="65"/>
      <c r="N9" s="65"/>
      <c r="O9" s="65"/>
      <c r="P9" s="65"/>
      <c r="Q9" s="65"/>
      <c r="R9" s="65"/>
    </row>
    <row r="10" spans="1:18" s="66" customFormat="1" ht="17.399999999999999">
      <c r="A10" s="68">
        <f t="shared" si="1"/>
        <v>4</v>
      </c>
      <c r="B10" s="267" t="str">
        <f>+'Ekamut-caxs'!B14</f>
        <v>Սպասարկման և կոմունալ համավճարներից</v>
      </c>
      <c r="C10" s="264"/>
      <c r="D10" s="265">
        <f>+'Ekamut-caxs'!D14</f>
        <v>0</v>
      </c>
      <c r="E10" s="265">
        <f t="shared" si="0"/>
        <v>0</v>
      </c>
      <c r="F10" s="264"/>
      <c r="G10" s="64"/>
      <c r="H10" s="64"/>
      <c r="I10" s="65"/>
      <c r="J10" s="65"/>
      <c r="K10" s="65"/>
      <c r="L10" s="65"/>
      <c r="M10" s="65"/>
      <c r="N10" s="65"/>
      <c r="O10" s="65"/>
      <c r="P10" s="65"/>
      <c r="Q10" s="65"/>
      <c r="R10" s="65"/>
    </row>
    <row r="11" spans="1:18" s="66" customFormat="1" ht="17.399999999999999">
      <c r="A11" s="68">
        <f t="shared" si="1"/>
        <v>5</v>
      </c>
      <c r="B11" s="267" t="str">
        <f>+'Ekamut-caxs'!B15</f>
        <v>Միջոցառումների կազմակերպումից</v>
      </c>
      <c r="C11" s="264"/>
      <c r="D11" s="265">
        <f>+'Ekamut-caxs'!D15</f>
        <v>0</v>
      </c>
      <c r="E11" s="265">
        <f t="shared" si="0"/>
        <v>0</v>
      </c>
      <c r="F11" s="264"/>
      <c r="G11" s="64"/>
      <c r="H11" s="64"/>
      <c r="I11" s="65"/>
      <c r="J11" s="65"/>
      <c r="K11" s="65"/>
      <c r="L11" s="65"/>
      <c r="M11" s="65"/>
      <c r="N11" s="65"/>
      <c r="O11" s="65"/>
      <c r="P11" s="65"/>
      <c r="Q11" s="65"/>
      <c r="R11" s="65"/>
    </row>
    <row r="12" spans="1:18" s="66" customFormat="1" ht="17.399999999999999">
      <c r="A12" s="68">
        <f t="shared" si="1"/>
        <v>6</v>
      </c>
      <c r="B12" s="267" t="str">
        <f>+'Ekamut-caxs'!B16</f>
        <v>Ֆինանսական օգնությունից</v>
      </c>
      <c r="C12" s="264"/>
      <c r="D12" s="265">
        <f>+'Ekamut-caxs'!D16</f>
        <v>0</v>
      </c>
      <c r="E12" s="265">
        <f t="shared" si="0"/>
        <v>0</v>
      </c>
      <c r="F12" s="264"/>
      <c r="G12" s="64"/>
      <c r="H12" s="64"/>
      <c r="I12" s="65"/>
      <c r="J12" s="65"/>
      <c r="K12" s="65"/>
      <c r="L12" s="65"/>
      <c r="M12" s="65"/>
      <c r="N12" s="65"/>
      <c r="O12" s="65"/>
      <c r="P12" s="65"/>
      <c r="Q12" s="65"/>
      <c r="R12" s="65"/>
    </row>
    <row r="13" spans="1:18" s="66" customFormat="1" ht="17.399999999999999">
      <c r="A13" s="68">
        <f t="shared" si="1"/>
        <v>7</v>
      </c>
      <c r="B13" s="267" t="str">
        <f>+'Ekamut-caxs'!B17</f>
        <v>Չփոխանակվող գործարքներից (դրամաշնորհից)</v>
      </c>
      <c r="C13" s="264"/>
      <c r="D13" s="265">
        <f>+'Ekamut-caxs'!D17</f>
        <v>0</v>
      </c>
      <c r="E13" s="265">
        <f t="shared" si="0"/>
        <v>0</v>
      </c>
      <c r="F13" s="264"/>
      <c r="G13" s="64"/>
      <c r="H13" s="64"/>
      <c r="I13" s="65"/>
      <c r="J13" s="65"/>
      <c r="K13" s="65"/>
      <c r="L13" s="65"/>
      <c r="M13" s="65"/>
      <c r="N13" s="65"/>
      <c r="O13" s="65"/>
      <c r="P13" s="65"/>
      <c r="Q13" s="65"/>
      <c r="R13" s="65"/>
    </row>
    <row r="14" spans="1:18" s="66" customFormat="1" ht="17.399999999999999">
      <c r="A14" s="68">
        <f t="shared" si="1"/>
        <v>8</v>
      </c>
      <c r="B14" s="267" t="str">
        <f>+'Ekamut-caxs'!B18</f>
        <v xml:space="preserve">Պայմանով ստացված ակտիվներից, այդ թվում՝  </v>
      </c>
      <c r="C14" s="264">
        <v>881.6</v>
      </c>
      <c r="D14" s="265">
        <f>SUM(D15:D16)</f>
        <v>953.1</v>
      </c>
      <c r="E14" s="265">
        <f t="shared" si="0"/>
        <v>71.5</v>
      </c>
      <c r="F14" s="264"/>
      <c r="G14" s="64"/>
      <c r="H14" s="64"/>
      <c r="I14" s="65"/>
      <c r="J14" s="65"/>
      <c r="K14" s="65"/>
      <c r="L14" s="65"/>
      <c r="M14" s="65"/>
      <c r="N14" s="65"/>
      <c r="O14" s="65"/>
      <c r="P14" s="65"/>
      <c r="Q14" s="65"/>
      <c r="R14" s="65"/>
    </row>
    <row r="15" spans="1:18" ht="18.75" customHeight="1">
      <c r="A15" s="27">
        <v>8.1</v>
      </c>
      <c r="B15" s="448" t="str">
        <f>+'Ekamut-caxs'!B19</f>
        <v xml:space="preserve">ոչ ընթացիկ </v>
      </c>
      <c r="C15" s="241">
        <v>881.6</v>
      </c>
      <c r="D15" s="242">
        <f>+'Ekamut-caxs'!D19</f>
        <v>953.1</v>
      </c>
      <c r="E15" s="242">
        <f t="shared" si="0"/>
        <v>71.5</v>
      </c>
      <c r="F15" s="243"/>
      <c r="G15" s="26"/>
    </row>
    <row r="16" spans="1:18" ht="18.75" customHeight="1">
      <c r="A16" s="27">
        <v>8.1999999999999993</v>
      </c>
      <c r="B16" s="448" t="str">
        <f>+'Ekamut-caxs'!B20</f>
        <v xml:space="preserve">ընթացիկ </v>
      </c>
      <c r="C16" s="241"/>
      <c r="D16" s="242">
        <f>+'Ekamut-caxs'!D20</f>
        <v>0</v>
      </c>
      <c r="E16" s="242">
        <f t="shared" si="0"/>
        <v>0</v>
      </c>
      <c r="F16" s="243"/>
      <c r="G16" s="26"/>
    </row>
    <row r="17" spans="1:18" s="66" customFormat="1" ht="18.75" customHeight="1">
      <c r="A17" s="68">
        <f>+A14+1</f>
        <v>9</v>
      </c>
      <c r="B17" s="325" t="str">
        <f>+'Ekamut-caxs'!B21</f>
        <v>Բանկի տոկոսից</v>
      </c>
      <c r="C17" s="266">
        <v>4.4000000000000004</v>
      </c>
      <c r="D17" s="265">
        <f>+'Ekamut-caxs'!D21</f>
        <v>5.4</v>
      </c>
      <c r="E17" s="265">
        <f t="shared" si="0"/>
        <v>1</v>
      </c>
      <c r="F17" s="264"/>
      <c r="G17" s="64"/>
      <c r="H17" s="65"/>
      <c r="I17" s="65"/>
      <c r="J17" s="65"/>
      <c r="K17" s="65"/>
      <c r="L17" s="65"/>
      <c r="M17" s="65"/>
      <c r="N17" s="65"/>
      <c r="O17" s="65"/>
      <c r="P17" s="65"/>
      <c r="Q17" s="65"/>
      <c r="R17" s="65"/>
    </row>
    <row r="18" spans="1:18" s="65" customFormat="1" ht="18.75" customHeight="1">
      <c r="A18" s="70">
        <f>+A17+1</f>
        <v>10</v>
      </c>
      <c r="B18" s="449" t="s">
        <v>256</v>
      </c>
      <c r="C18" s="266">
        <v>7</v>
      </c>
      <c r="D18" s="264">
        <f>+'Ekamut-caxs'!D22</f>
        <v>0</v>
      </c>
      <c r="E18" s="264">
        <f>D18-C18</f>
        <v>-7</v>
      </c>
      <c r="F18" s="264"/>
      <c r="G18" s="64"/>
    </row>
    <row r="19" spans="1:18" s="65" customFormat="1" ht="18.75" customHeight="1">
      <c r="A19" s="70">
        <f>+A18+1</f>
        <v>11</v>
      </c>
      <c r="B19" s="449">
        <f>+'Ekamut-caxs'!B23</f>
        <v>0</v>
      </c>
      <c r="C19" s="266"/>
      <c r="D19" s="264">
        <f>+'Ekamut-caxs'!D23</f>
        <v>0</v>
      </c>
      <c r="E19" s="264">
        <f>D19-C19</f>
        <v>0</v>
      </c>
      <c r="F19" s="264"/>
      <c r="G19" s="64" t="str">
        <f>+'Ekamut-caxs'!F23</f>
        <v>նոր տողեր ավելացնել 10 և 11 տողերի միջև</v>
      </c>
    </row>
    <row r="20" spans="1:18" s="21" customFormat="1" ht="29.25" customHeight="1">
      <c r="A20" s="71" t="s">
        <v>11</v>
      </c>
      <c r="B20" s="67" t="s">
        <v>123</v>
      </c>
      <c r="C20" s="275">
        <f>SUM(C21,C24:C29,C33:C56,C58:C59)</f>
        <v>33831.499999999993</v>
      </c>
      <c r="D20" s="275">
        <f>SUM(D21,D24:D29,D33:D56,D58:D59)</f>
        <v>37416.699999999997</v>
      </c>
      <c r="E20" s="274">
        <f t="shared" si="0"/>
        <v>3585.2000000000044</v>
      </c>
      <c r="F20" s="322"/>
      <c r="G20" s="69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</row>
    <row r="21" spans="1:18" s="66" customFormat="1" ht="21" customHeight="1">
      <c r="A21" s="68">
        <v>1</v>
      </c>
      <c r="B21" s="319" t="str">
        <f>+'Ekamut-caxs'!B27</f>
        <v>Աշխատավարձի գծով, որից՝</v>
      </c>
      <c r="C21" s="266">
        <v>30939.3</v>
      </c>
      <c r="D21" s="268">
        <f>+'Ekamut-caxs'!D27</f>
        <v>34467.200000000004</v>
      </c>
      <c r="E21" s="265">
        <f t="shared" si="0"/>
        <v>3527.9000000000051</v>
      </c>
      <c r="F21" s="264"/>
      <c r="G21" s="64"/>
      <c r="H21" s="65"/>
      <c r="I21" s="65"/>
      <c r="J21" s="65"/>
      <c r="K21" s="65"/>
      <c r="L21" s="65"/>
      <c r="M21" s="65"/>
      <c r="N21" s="65"/>
      <c r="O21" s="65"/>
      <c r="P21" s="65"/>
      <c r="Q21" s="65"/>
      <c r="R21" s="65"/>
    </row>
    <row r="22" spans="1:18" s="159" customFormat="1" ht="21" customHeight="1">
      <c r="A22" s="28">
        <v>1.1000000000000001</v>
      </c>
      <c r="B22" s="171" t="str">
        <f>+'Ekamut-caxs'!B28</f>
        <v>վճարովի ծառայության գծով</v>
      </c>
      <c r="C22" s="241"/>
      <c r="D22" s="269">
        <f>+'Ekamut-caxs'!D28</f>
        <v>0</v>
      </c>
      <c r="E22" s="242">
        <f>D22-C22</f>
        <v>0</v>
      </c>
      <c r="F22" s="243"/>
      <c r="G22" s="157"/>
      <c r="H22" s="158"/>
      <c r="I22" s="158"/>
      <c r="J22" s="158"/>
      <c r="K22" s="158"/>
      <c r="L22" s="158"/>
      <c r="M22" s="158"/>
      <c r="N22" s="158"/>
      <c r="O22" s="158"/>
      <c r="P22" s="158"/>
      <c r="Q22" s="158"/>
      <c r="R22" s="158"/>
    </row>
    <row r="23" spans="1:18" s="159" customFormat="1" ht="21" customHeight="1">
      <c r="A23" s="28">
        <v>1.2</v>
      </c>
      <c r="B23" s="524" t="s">
        <v>255</v>
      </c>
      <c r="C23" s="241">
        <v>1346</v>
      </c>
      <c r="D23" s="269">
        <f>+'Ekamut-caxs'!D29</f>
        <v>0</v>
      </c>
      <c r="E23" s="242">
        <f>D23-C23</f>
        <v>-1346</v>
      </c>
      <c r="F23" s="243"/>
      <c r="G23" s="157"/>
      <c r="H23" s="158"/>
      <c r="I23" s="158"/>
      <c r="J23" s="158"/>
      <c r="K23" s="158"/>
      <c r="L23" s="158"/>
      <c r="M23" s="158"/>
      <c r="N23" s="158"/>
      <c r="O23" s="158"/>
      <c r="P23" s="158"/>
      <c r="Q23" s="158"/>
      <c r="R23" s="158"/>
    </row>
    <row r="24" spans="1:18" s="66" customFormat="1" ht="21" customHeight="1">
      <c r="A24" s="68">
        <f>+A21+1</f>
        <v>2</v>
      </c>
      <c r="B24" s="267" t="str">
        <f>+'Ekamut-caxs'!B30</f>
        <v>Ջեռուցման գծով</v>
      </c>
      <c r="C24" s="266">
        <v>692.3</v>
      </c>
      <c r="D24" s="268">
        <f>+'Ekamut-caxs'!D30</f>
        <v>707</v>
      </c>
      <c r="E24" s="265">
        <f t="shared" si="0"/>
        <v>14.700000000000045</v>
      </c>
      <c r="F24" s="525" t="s">
        <v>257</v>
      </c>
      <c r="G24" s="64"/>
      <c r="H24" s="65"/>
      <c r="I24" s="65"/>
      <c r="J24" s="65"/>
      <c r="K24" s="65"/>
      <c r="L24" s="65"/>
      <c r="M24" s="65"/>
      <c r="N24" s="65"/>
      <c r="O24" s="65"/>
      <c r="P24" s="65"/>
      <c r="Q24" s="65"/>
      <c r="R24" s="65"/>
    </row>
    <row r="25" spans="1:18" s="66" customFormat="1" ht="21" customHeight="1">
      <c r="A25" s="68">
        <f>+A24+1</f>
        <v>3</v>
      </c>
      <c r="B25" s="267" t="str">
        <f>+'Ekamut-caxs'!B31</f>
        <v>Էլեկտրաէներգիայի գծով</v>
      </c>
      <c r="C25" s="266">
        <v>256.10000000000002</v>
      </c>
      <c r="D25" s="268">
        <f>+'Ekamut-caxs'!D31</f>
        <v>260.89999999999998</v>
      </c>
      <c r="E25" s="265">
        <f t="shared" si="0"/>
        <v>4.7999999999999545</v>
      </c>
      <c r="F25" s="525" t="s">
        <v>258</v>
      </c>
      <c r="G25" s="64"/>
      <c r="H25" s="65"/>
      <c r="I25" s="65"/>
      <c r="J25" s="65"/>
      <c r="K25" s="65"/>
      <c r="L25" s="65"/>
      <c r="M25" s="65"/>
      <c r="N25" s="65"/>
      <c r="O25" s="65"/>
      <c r="P25" s="65"/>
      <c r="Q25" s="65"/>
      <c r="R25" s="65"/>
    </row>
    <row r="26" spans="1:18" s="66" customFormat="1" ht="21" customHeight="1">
      <c r="A26" s="68">
        <f t="shared" ref="A26:A29" si="2">+A25+1</f>
        <v>4</v>
      </c>
      <c r="B26" s="267" t="str">
        <f>+'Ekamut-caxs'!B32</f>
        <v>Ջրմուղ-կոյուղու գծով</v>
      </c>
      <c r="C26" s="266">
        <v>58.7</v>
      </c>
      <c r="D26" s="268">
        <f>+'Ekamut-caxs'!D32</f>
        <v>58.7</v>
      </c>
      <c r="E26" s="265">
        <f t="shared" si="0"/>
        <v>0</v>
      </c>
      <c r="F26" s="264"/>
      <c r="G26" s="180"/>
      <c r="H26" s="65"/>
      <c r="I26" s="65"/>
      <c r="J26" s="65"/>
      <c r="K26" s="65"/>
      <c r="L26" s="65"/>
      <c r="M26" s="65"/>
      <c r="N26" s="65"/>
      <c r="O26" s="65"/>
      <c r="P26" s="65"/>
      <c r="Q26" s="65"/>
      <c r="R26" s="65"/>
    </row>
    <row r="27" spans="1:18" s="66" customFormat="1" ht="21" customHeight="1">
      <c r="A27" s="68">
        <f t="shared" si="2"/>
        <v>5</v>
      </c>
      <c r="B27" s="267" t="str">
        <f>+'Ekamut-caxs'!B33</f>
        <v>Աղբահանության գծով</v>
      </c>
      <c r="C27" s="266">
        <v>5.6</v>
      </c>
      <c r="D27" s="268">
        <f>+'Ekamut-caxs'!D33</f>
        <v>5.6</v>
      </c>
      <c r="E27" s="265">
        <f t="shared" si="0"/>
        <v>0</v>
      </c>
      <c r="F27" s="264"/>
      <c r="G27" s="64"/>
      <c r="H27" s="65"/>
      <c r="I27" s="65"/>
      <c r="J27" s="65"/>
      <c r="K27" s="65"/>
      <c r="L27" s="65"/>
      <c r="M27" s="65"/>
      <c r="N27" s="65"/>
      <c r="O27" s="65"/>
      <c r="P27" s="65"/>
      <c r="Q27" s="65"/>
      <c r="R27" s="65"/>
    </row>
    <row r="28" spans="1:18" s="66" customFormat="1" ht="21" customHeight="1">
      <c r="A28" s="68">
        <f t="shared" si="2"/>
        <v>6</v>
      </c>
      <c r="B28" s="267" t="str">
        <f>+'Ekamut-caxs'!B34</f>
        <v>Ախտաբանության գծով</v>
      </c>
      <c r="C28" s="266"/>
      <c r="D28" s="268">
        <f>+'Ekamut-caxs'!D34</f>
        <v>0</v>
      </c>
      <c r="E28" s="265">
        <f t="shared" si="0"/>
        <v>0</v>
      </c>
      <c r="F28" s="264"/>
      <c r="G28" s="64"/>
      <c r="H28" s="65"/>
      <c r="I28" s="65"/>
      <c r="J28" s="65"/>
      <c r="K28" s="65"/>
      <c r="L28" s="65"/>
      <c r="M28" s="65"/>
      <c r="N28" s="65"/>
      <c r="O28" s="65"/>
      <c r="P28" s="65"/>
      <c r="Q28" s="65"/>
      <c r="R28" s="65"/>
    </row>
    <row r="29" spans="1:18" s="66" customFormat="1" ht="21" customHeight="1">
      <c r="A29" s="68">
        <f t="shared" si="2"/>
        <v>7</v>
      </c>
      <c r="B29" s="267" t="str">
        <f>+'Ekamut-caxs'!B35</f>
        <v>Կապի գծով, այդ թվում`</v>
      </c>
      <c r="C29" s="268">
        <f>SUM(C30:C32)</f>
        <v>152.6</v>
      </c>
      <c r="D29" s="268">
        <f>SUM(D30:D32)</f>
        <v>151.19999999999999</v>
      </c>
      <c r="E29" s="265">
        <f t="shared" si="0"/>
        <v>-1.4000000000000057</v>
      </c>
      <c r="F29" s="264"/>
      <c r="G29" s="64"/>
      <c r="H29" s="65"/>
      <c r="I29" s="65"/>
      <c r="J29" s="65"/>
      <c r="K29" s="65"/>
      <c r="L29" s="65"/>
      <c r="M29" s="65"/>
      <c r="N29" s="65"/>
      <c r="O29" s="65"/>
      <c r="P29" s="65"/>
      <c r="Q29" s="65"/>
      <c r="R29" s="65"/>
    </row>
    <row r="30" spans="1:18" ht="21" customHeight="1">
      <c r="A30" s="27">
        <v>7.1</v>
      </c>
      <c r="B30" s="448" t="str">
        <f>+'Ekamut-caxs'!B36</f>
        <v>բաժանորդային վճար</v>
      </c>
      <c r="C30" s="241">
        <v>115.2</v>
      </c>
      <c r="D30" s="269">
        <f>+'Ekamut-caxs'!D36</f>
        <v>115.2</v>
      </c>
      <c r="E30" s="242">
        <f t="shared" si="0"/>
        <v>0</v>
      </c>
      <c r="F30" s="243"/>
      <c r="G30" s="26"/>
    </row>
    <row r="31" spans="1:18" ht="21" customHeight="1">
      <c r="A31" s="27">
        <v>7.2</v>
      </c>
      <c r="B31" s="448" t="str">
        <f>+'Ekamut-caxs'!B37</f>
        <v>րոպեավճար</v>
      </c>
      <c r="C31" s="241">
        <v>37.4</v>
      </c>
      <c r="D31" s="269">
        <f>+'Ekamut-caxs'!D37</f>
        <v>36</v>
      </c>
      <c r="E31" s="242">
        <f t="shared" si="0"/>
        <v>-1.3999999999999986</v>
      </c>
      <c r="F31" s="243"/>
      <c r="G31" s="26"/>
    </row>
    <row r="32" spans="1:18" ht="21" customHeight="1">
      <c r="A32" s="27">
        <v>7.3</v>
      </c>
      <c r="B32" s="448" t="str">
        <f>+'Ekamut-caxs'!B38</f>
        <v>ինտերնետ կապ</v>
      </c>
      <c r="C32" s="241"/>
      <c r="D32" s="269">
        <f>+'Ekamut-caxs'!D38</f>
        <v>0</v>
      </c>
      <c r="E32" s="242">
        <f t="shared" si="0"/>
        <v>0</v>
      </c>
      <c r="F32" s="243"/>
      <c r="G32" s="26"/>
    </row>
    <row r="33" spans="1:18" s="66" customFormat="1" ht="21" customHeight="1">
      <c r="A33" s="68">
        <f>+A29+1</f>
        <v>8</v>
      </c>
      <c r="B33" s="267" t="str">
        <f>+'Ekamut-caxs'!B39</f>
        <v>Բանկային ծառայության գծով</v>
      </c>
      <c r="C33" s="266"/>
      <c r="D33" s="268">
        <f>+'Ekamut-caxs'!D39</f>
        <v>0</v>
      </c>
      <c r="E33" s="265">
        <f t="shared" si="0"/>
        <v>0</v>
      </c>
      <c r="F33" s="264"/>
      <c r="G33" s="64"/>
      <c r="H33" s="65"/>
      <c r="I33" s="65"/>
      <c r="J33" s="65"/>
      <c r="K33" s="65"/>
      <c r="L33" s="65"/>
      <c r="M33" s="65"/>
      <c r="N33" s="65"/>
      <c r="O33" s="65"/>
      <c r="P33" s="65"/>
      <c r="Q33" s="65"/>
      <c r="R33" s="65"/>
    </row>
    <row r="34" spans="1:18" s="66" customFormat="1" ht="21" customHeight="1">
      <c r="A34" s="68">
        <f>+A33+1</f>
        <v>9</v>
      </c>
      <c r="B34" s="267" t="str">
        <f>+'Ekamut-caxs'!B40</f>
        <v>Տնտեսական ապրանքների գծով</v>
      </c>
      <c r="C34" s="266">
        <v>270.3</v>
      </c>
      <c r="D34" s="268">
        <f>+'Ekamut-caxs'!D40</f>
        <v>300</v>
      </c>
      <c r="E34" s="265">
        <f t="shared" si="0"/>
        <v>29.699999999999989</v>
      </c>
      <c r="F34" s="525" t="s">
        <v>259</v>
      </c>
      <c r="G34" s="49"/>
      <c r="H34" s="65"/>
      <c r="I34" s="65"/>
      <c r="J34" s="65"/>
      <c r="K34" s="65"/>
      <c r="L34" s="65"/>
      <c r="M34" s="65"/>
      <c r="N34" s="65"/>
      <c r="O34" s="65"/>
      <c r="P34" s="65"/>
      <c r="Q34" s="65"/>
      <c r="R34" s="65"/>
    </row>
    <row r="35" spans="1:18" s="66" customFormat="1" ht="27.75" customHeight="1">
      <c r="A35" s="68">
        <f t="shared" ref="A35:A56" si="3">+A34+1</f>
        <v>10</v>
      </c>
      <c r="B35" s="267" t="str">
        <f>+'Ekamut-caxs'!B41</f>
        <v>Գրասենյակային ապրանքների գծով</v>
      </c>
      <c r="C35" s="266">
        <v>200</v>
      </c>
      <c r="D35" s="268">
        <f>+'Ekamut-caxs'!D41</f>
        <v>250</v>
      </c>
      <c r="E35" s="265">
        <f t="shared" si="0"/>
        <v>50</v>
      </c>
      <c r="F35" s="525" t="s">
        <v>263</v>
      </c>
      <c r="G35" s="64"/>
      <c r="H35" s="65"/>
      <c r="I35" s="65"/>
      <c r="J35" s="65"/>
      <c r="K35" s="65"/>
      <c r="L35" s="65"/>
      <c r="M35" s="65"/>
      <c r="N35" s="65"/>
      <c r="O35" s="65"/>
      <c r="P35" s="65"/>
      <c r="Q35" s="65"/>
      <c r="R35" s="65"/>
    </row>
    <row r="36" spans="1:18" s="66" customFormat="1" ht="21.75" customHeight="1">
      <c r="A36" s="68">
        <f t="shared" si="3"/>
        <v>11</v>
      </c>
      <c r="B36" s="267" t="str">
        <f>+'Ekamut-caxs'!B42</f>
        <v>Փոքրարժեք կամ արագամաշ առարկաների գծով</v>
      </c>
      <c r="C36" s="266">
        <v>7</v>
      </c>
      <c r="D36" s="268">
        <f>+'Ekamut-caxs'!D42</f>
        <v>0</v>
      </c>
      <c r="E36" s="265">
        <f t="shared" si="0"/>
        <v>-7</v>
      </c>
      <c r="F36" s="264"/>
      <c r="G36" s="64"/>
      <c r="H36" s="65"/>
      <c r="I36" s="65"/>
      <c r="J36" s="65"/>
      <c r="K36" s="65"/>
      <c r="L36" s="65"/>
      <c r="M36" s="65"/>
      <c r="N36" s="65"/>
      <c r="O36" s="65"/>
      <c r="P36" s="65"/>
      <c r="Q36" s="65"/>
      <c r="R36" s="65"/>
    </row>
    <row r="37" spans="1:18" s="66" customFormat="1" ht="21" customHeight="1">
      <c r="A37" s="68">
        <f t="shared" si="3"/>
        <v>12</v>
      </c>
      <c r="B37" s="267" t="str">
        <f>+'Ekamut-caxs'!B43</f>
        <v>Ուսումնական նյութերի գծով</v>
      </c>
      <c r="C37" s="266"/>
      <c r="D37" s="268">
        <f>+'Ekamut-caxs'!D43</f>
        <v>0</v>
      </c>
      <c r="E37" s="265">
        <f t="shared" si="0"/>
        <v>0</v>
      </c>
      <c r="F37" s="264"/>
      <c r="G37" s="64"/>
      <c r="H37" s="65"/>
      <c r="I37" s="65"/>
      <c r="J37" s="65"/>
      <c r="K37" s="65"/>
      <c r="L37" s="65"/>
      <c r="M37" s="65"/>
      <c r="N37" s="65"/>
      <c r="O37" s="65"/>
      <c r="P37" s="65"/>
      <c r="Q37" s="65"/>
      <c r="R37" s="65"/>
    </row>
    <row r="38" spans="1:18" s="66" customFormat="1" ht="21" customHeight="1">
      <c r="A38" s="68">
        <f t="shared" si="3"/>
        <v>13</v>
      </c>
      <c r="B38" s="267" t="str">
        <f>+'Ekamut-caxs'!B44</f>
        <v>Դեղորայքի գծով</v>
      </c>
      <c r="C38" s="266"/>
      <c r="D38" s="268">
        <f>+'Ekamut-caxs'!D44</f>
        <v>0</v>
      </c>
      <c r="E38" s="265">
        <f>D38-C38</f>
        <v>0</v>
      </c>
      <c r="F38" s="264"/>
      <c r="G38" s="64"/>
      <c r="H38" s="65"/>
      <c r="I38" s="65"/>
      <c r="J38" s="65"/>
      <c r="K38" s="65"/>
      <c r="L38" s="65"/>
      <c r="M38" s="65"/>
      <c r="N38" s="65"/>
      <c r="O38" s="65"/>
      <c r="P38" s="65"/>
      <c r="Q38" s="65"/>
      <c r="R38" s="65"/>
    </row>
    <row r="39" spans="1:18" s="66" customFormat="1" ht="20.25" customHeight="1">
      <c r="A39" s="68">
        <f t="shared" si="3"/>
        <v>14</v>
      </c>
      <c r="B39" s="267" t="str">
        <f>+'Ekamut-caxs'!B45</f>
        <v>Բուժ.ծառայության գծով</v>
      </c>
      <c r="C39" s="266"/>
      <c r="D39" s="268">
        <f>+'Ekamut-caxs'!D45</f>
        <v>0</v>
      </c>
      <c r="E39" s="265">
        <f t="shared" si="0"/>
        <v>0</v>
      </c>
      <c r="F39" s="264"/>
      <c r="G39" s="64"/>
      <c r="H39" s="65"/>
      <c r="I39" s="65"/>
      <c r="J39" s="65"/>
      <c r="K39" s="65"/>
      <c r="L39" s="65"/>
      <c r="M39" s="65"/>
      <c r="N39" s="65"/>
      <c r="O39" s="65"/>
      <c r="P39" s="65"/>
      <c r="Q39" s="65"/>
      <c r="R39" s="65"/>
    </row>
    <row r="40" spans="1:18" s="66" customFormat="1" ht="21" customHeight="1">
      <c r="A40" s="68">
        <f t="shared" si="3"/>
        <v>15</v>
      </c>
      <c r="B40" s="267" t="str">
        <f>+'Ekamut-caxs'!B46</f>
        <v>Ընթացիկ վերանորոգման գծով</v>
      </c>
      <c r="C40" s="264">
        <v>20</v>
      </c>
      <c r="D40" s="268">
        <f>+'Ekamut-caxs'!D46</f>
        <v>60</v>
      </c>
      <c r="E40" s="265">
        <f t="shared" si="0"/>
        <v>40</v>
      </c>
      <c r="F40" s="525" t="s">
        <v>260</v>
      </c>
      <c r="G40" s="64"/>
      <c r="H40" s="65"/>
      <c r="I40" s="65"/>
      <c r="J40" s="65"/>
      <c r="K40" s="65"/>
      <c r="L40" s="65"/>
      <c r="M40" s="65"/>
      <c r="N40" s="65"/>
      <c r="O40" s="65"/>
      <c r="P40" s="65"/>
      <c r="Q40" s="65"/>
      <c r="R40" s="65"/>
    </row>
    <row r="41" spans="1:18" s="66" customFormat="1" ht="30" customHeight="1">
      <c r="A41" s="68">
        <f t="shared" si="3"/>
        <v>16</v>
      </c>
      <c r="B41" s="267" t="str">
        <f>+'Ekamut-caxs'!B47</f>
        <v>Ջեռուցման համակարգի սպասարկման գծով</v>
      </c>
      <c r="C41" s="264">
        <v>48.4</v>
      </c>
      <c r="D41" s="268">
        <f>+'Ekamut-caxs'!D47</f>
        <v>60</v>
      </c>
      <c r="E41" s="265">
        <f>D41-C41</f>
        <v>11.600000000000001</v>
      </c>
      <c r="F41" s="526" t="s">
        <v>261</v>
      </c>
      <c r="G41" s="64"/>
      <c r="H41" s="65"/>
      <c r="I41" s="65"/>
      <c r="J41" s="65"/>
      <c r="K41" s="65"/>
      <c r="L41" s="65"/>
      <c r="M41" s="65"/>
      <c r="N41" s="65"/>
      <c r="O41" s="65"/>
      <c r="P41" s="65"/>
      <c r="Q41" s="65"/>
      <c r="R41" s="65"/>
    </row>
    <row r="42" spans="1:18" s="66" customFormat="1" ht="21" customHeight="1">
      <c r="A42" s="68">
        <f t="shared" si="3"/>
        <v>17</v>
      </c>
      <c r="B42" s="267" t="str">
        <f>+'Ekamut-caxs'!B48</f>
        <v>Կաթսայատան սպասարկման գծով</v>
      </c>
      <c r="C42" s="264"/>
      <c r="D42" s="268">
        <f>+'Ekamut-caxs'!D48</f>
        <v>0</v>
      </c>
      <c r="E42" s="265">
        <f>D42-C42</f>
        <v>0</v>
      </c>
      <c r="F42" s="264"/>
      <c r="G42" s="64"/>
      <c r="H42" s="65"/>
      <c r="I42" s="65"/>
      <c r="J42" s="65"/>
      <c r="K42" s="65"/>
      <c r="L42" s="65"/>
      <c r="M42" s="65"/>
      <c r="N42" s="65"/>
      <c r="O42" s="65"/>
      <c r="P42" s="65"/>
      <c r="Q42" s="65"/>
      <c r="R42" s="65"/>
    </row>
    <row r="43" spans="1:18" s="66" customFormat="1" ht="21" customHeight="1">
      <c r="A43" s="68">
        <f t="shared" si="3"/>
        <v>18</v>
      </c>
      <c r="B43" s="267" t="str">
        <f>+'Ekamut-caxs'!B49</f>
        <v>Սպասարկման և կոմունալ համավճարների գծով</v>
      </c>
      <c r="C43" s="264"/>
      <c r="D43" s="268">
        <f>+'Ekamut-caxs'!D49</f>
        <v>0</v>
      </c>
      <c r="E43" s="265">
        <f>D43-C43</f>
        <v>0</v>
      </c>
      <c r="F43" s="264"/>
      <c r="G43" s="64"/>
      <c r="H43" s="65"/>
      <c r="I43" s="65"/>
      <c r="J43" s="65"/>
      <c r="K43" s="65"/>
      <c r="L43" s="65"/>
      <c r="M43" s="65"/>
      <c r="N43" s="65"/>
      <c r="O43" s="65"/>
      <c r="P43" s="65"/>
      <c r="Q43" s="65"/>
      <c r="R43" s="65"/>
    </row>
    <row r="44" spans="1:18" s="66" customFormat="1" ht="21" customHeight="1">
      <c r="A44" s="68">
        <f t="shared" si="3"/>
        <v>19</v>
      </c>
      <c r="B44" s="267" t="str">
        <f>+'Ekamut-caxs'!B50</f>
        <v>Գնումների համակարգողի ծառայության գծով</v>
      </c>
      <c r="C44" s="266"/>
      <c r="D44" s="268">
        <f>+'Ekamut-caxs'!D50</f>
        <v>0</v>
      </c>
      <c r="E44" s="265">
        <f t="shared" si="0"/>
        <v>0</v>
      </c>
      <c r="F44" s="264"/>
      <c r="G44" s="64"/>
      <c r="H44" s="65"/>
      <c r="I44" s="65"/>
      <c r="J44" s="65"/>
      <c r="K44" s="65"/>
      <c r="L44" s="65"/>
      <c r="M44" s="65"/>
      <c r="N44" s="65"/>
      <c r="O44" s="65"/>
      <c r="P44" s="65"/>
      <c r="Q44" s="65"/>
      <c r="R44" s="65"/>
    </row>
    <row r="45" spans="1:18" s="66" customFormat="1" ht="35.25" customHeight="1">
      <c r="A45" s="68">
        <f t="shared" si="3"/>
        <v>20</v>
      </c>
      <c r="B45" s="267" t="str">
        <f>+'Ekamut-caxs'!B51</f>
        <v>Համակարգիչների տեխնիկական սպասարկման գծով</v>
      </c>
      <c r="C45" s="266">
        <v>40</v>
      </c>
      <c r="D45" s="268">
        <f>+'Ekamut-caxs'!D51</f>
        <v>40</v>
      </c>
      <c r="E45" s="265">
        <f t="shared" si="0"/>
        <v>0</v>
      </c>
      <c r="F45" s="264"/>
      <c r="G45" s="64"/>
      <c r="H45" s="65"/>
      <c r="I45" s="65"/>
      <c r="J45" s="65"/>
      <c r="K45" s="65"/>
      <c r="L45" s="65"/>
      <c r="M45" s="65"/>
      <c r="N45" s="65"/>
      <c r="O45" s="65"/>
      <c r="P45" s="65"/>
      <c r="Q45" s="65"/>
      <c r="R45" s="65"/>
    </row>
    <row r="46" spans="1:18" s="66" customFormat="1" ht="39" customHeight="1">
      <c r="A46" s="68">
        <f t="shared" si="3"/>
        <v>21</v>
      </c>
      <c r="B46" s="267" t="str">
        <f>+'Ekamut-caxs'!B52</f>
        <v>Համակարգչային ծրագրի և կայքի սպասարկման գծով</v>
      </c>
      <c r="C46" s="264">
        <v>95</v>
      </c>
      <c r="D46" s="268">
        <f>+'Ekamut-caxs'!D52</f>
        <v>95</v>
      </c>
      <c r="E46" s="265">
        <f t="shared" si="0"/>
        <v>0</v>
      </c>
      <c r="F46" s="264"/>
      <c r="G46" s="49"/>
      <c r="H46" s="65"/>
      <c r="I46" s="65"/>
      <c r="J46" s="65"/>
      <c r="K46" s="65"/>
      <c r="L46" s="65"/>
      <c r="M46" s="65"/>
      <c r="N46" s="65"/>
      <c r="O46" s="65"/>
      <c r="P46" s="65"/>
      <c r="Q46" s="65"/>
      <c r="R46" s="65"/>
    </row>
    <row r="47" spans="1:18" s="66" customFormat="1" ht="23.25" customHeight="1">
      <c r="A47" s="68">
        <f t="shared" si="3"/>
        <v>22</v>
      </c>
      <c r="B47" s="267" t="str">
        <f>+'Ekamut-caxs'!B53</f>
        <v>էլ․ստորագրության գծով</v>
      </c>
      <c r="C47" s="264">
        <v>3</v>
      </c>
      <c r="D47" s="268">
        <f>+'Ekamut-caxs'!D53</f>
        <v>3</v>
      </c>
      <c r="E47" s="265">
        <f t="shared" ref="E47:E59" si="4">D47-C47</f>
        <v>0</v>
      </c>
      <c r="F47" s="264"/>
      <c r="G47" s="64"/>
      <c r="H47" s="65"/>
      <c r="I47" s="65"/>
      <c r="J47" s="65"/>
      <c r="K47" s="65"/>
      <c r="L47" s="65"/>
      <c r="M47" s="65"/>
      <c r="N47" s="65"/>
      <c r="O47" s="65"/>
      <c r="P47" s="65"/>
      <c r="Q47" s="65"/>
      <c r="R47" s="65"/>
    </row>
    <row r="48" spans="1:18" s="66" customFormat="1" ht="21" customHeight="1">
      <c r="A48" s="68">
        <f t="shared" si="3"/>
        <v>23</v>
      </c>
      <c r="B48" s="267" t="str">
        <f>+'Ekamut-caxs'!B54</f>
        <v>Հայտարարության գծով</v>
      </c>
      <c r="C48" s="264"/>
      <c r="D48" s="268">
        <f>+'Ekamut-caxs'!D54</f>
        <v>0</v>
      </c>
      <c r="E48" s="265">
        <f t="shared" si="4"/>
        <v>0</v>
      </c>
      <c r="F48" s="264"/>
      <c r="G48" s="64"/>
      <c r="H48" s="65"/>
      <c r="I48" s="65"/>
      <c r="J48" s="65"/>
      <c r="K48" s="65"/>
      <c r="L48" s="65"/>
      <c r="M48" s="65"/>
      <c r="N48" s="65"/>
      <c r="O48" s="65"/>
      <c r="P48" s="65"/>
      <c r="Q48" s="65"/>
      <c r="R48" s="65"/>
    </row>
    <row r="49" spans="1:18" s="66" customFormat="1" ht="21" customHeight="1">
      <c r="A49" s="68">
        <f t="shared" si="3"/>
        <v>24</v>
      </c>
      <c r="B49" s="267" t="str">
        <f>+'Ekamut-caxs'!B55</f>
        <v>Բաժանորդագրության գծով</v>
      </c>
      <c r="C49" s="264"/>
      <c r="D49" s="268">
        <f>+'Ekamut-caxs'!D55</f>
        <v>0</v>
      </c>
      <c r="E49" s="265">
        <f t="shared" si="4"/>
        <v>0</v>
      </c>
      <c r="F49" s="264"/>
      <c r="G49" s="64"/>
      <c r="H49" s="65"/>
      <c r="I49" s="65"/>
      <c r="J49" s="65"/>
      <c r="K49" s="65"/>
      <c r="L49" s="65"/>
      <c r="M49" s="65"/>
      <c r="N49" s="65"/>
      <c r="O49" s="65"/>
      <c r="P49" s="65"/>
      <c r="Q49" s="65"/>
      <c r="R49" s="65"/>
    </row>
    <row r="50" spans="1:18" s="66" customFormat="1" ht="20.25" customHeight="1">
      <c r="A50" s="68">
        <f t="shared" si="3"/>
        <v>25</v>
      </c>
      <c r="B50" s="267" t="str">
        <f>+'Ekamut-caxs'!B56</f>
        <v>Վերապատրաստման գծով</v>
      </c>
      <c r="C50" s="264"/>
      <c r="D50" s="268">
        <f>+'Ekamut-caxs'!D56</f>
        <v>0</v>
      </c>
      <c r="E50" s="265">
        <f t="shared" si="4"/>
        <v>0</v>
      </c>
      <c r="F50" s="264"/>
      <c r="G50" s="64"/>
      <c r="H50" s="65"/>
      <c r="I50" s="65"/>
      <c r="J50" s="65"/>
      <c r="K50" s="65"/>
      <c r="L50" s="65"/>
      <c r="M50" s="65"/>
      <c r="N50" s="65"/>
      <c r="O50" s="65"/>
      <c r="P50" s="65"/>
      <c r="Q50" s="65"/>
      <c r="R50" s="65"/>
    </row>
    <row r="51" spans="1:18" s="66" customFormat="1" ht="20.25" customHeight="1">
      <c r="A51" s="68">
        <f t="shared" si="3"/>
        <v>26</v>
      </c>
      <c r="B51" s="267" t="str">
        <f>+'Ekamut-caxs'!B57</f>
        <v>Միջոցառումների գծով</v>
      </c>
      <c r="C51" s="264"/>
      <c r="D51" s="268">
        <f>+'Ekamut-caxs'!D57</f>
        <v>0</v>
      </c>
      <c r="E51" s="265">
        <f>D51-C51</f>
        <v>0</v>
      </c>
      <c r="F51" s="264"/>
      <c r="G51" s="64"/>
      <c r="H51" s="65"/>
      <c r="I51" s="65"/>
      <c r="J51" s="65"/>
      <c r="K51" s="65"/>
      <c r="L51" s="65"/>
      <c r="M51" s="65"/>
      <c r="N51" s="65"/>
      <c r="O51" s="65"/>
      <c r="P51" s="65"/>
      <c r="Q51" s="65"/>
      <c r="R51" s="65"/>
    </row>
    <row r="52" spans="1:18" s="66" customFormat="1" ht="21" customHeight="1">
      <c r="A52" s="68">
        <f t="shared" si="3"/>
        <v>27</v>
      </c>
      <c r="B52" s="267" t="str">
        <f>+'Ekamut-caxs'!B58</f>
        <v>Պետ ռեգիստրի գծով</v>
      </c>
      <c r="C52" s="264"/>
      <c r="D52" s="268">
        <f>+'Ekamut-caxs'!D58</f>
        <v>5</v>
      </c>
      <c r="E52" s="265">
        <f t="shared" si="4"/>
        <v>5</v>
      </c>
      <c r="F52" s="526" t="s">
        <v>264</v>
      </c>
      <c r="G52" s="64"/>
      <c r="H52" s="65"/>
      <c r="I52" s="65"/>
      <c r="J52" s="65"/>
      <c r="K52" s="65"/>
      <c r="L52" s="65"/>
      <c r="M52" s="65"/>
      <c r="N52" s="65"/>
      <c r="O52" s="65"/>
      <c r="P52" s="65"/>
      <c r="Q52" s="65"/>
      <c r="R52" s="65"/>
    </row>
    <row r="53" spans="1:18" s="66" customFormat="1" ht="21" customHeight="1">
      <c r="A53" s="68">
        <f t="shared" si="3"/>
        <v>28</v>
      </c>
      <c r="B53" s="267">
        <f>+'Ekamut-caxs'!B59</f>
        <v>0</v>
      </c>
      <c r="C53" s="264"/>
      <c r="D53" s="268">
        <f>+'Ekamut-caxs'!D59</f>
        <v>0</v>
      </c>
      <c r="E53" s="265">
        <f t="shared" si="4"/>
        <v>0</v>
      </c>
      <c r="F53" s="264"/>
      <c r="G53" s="64"/>
      <c r="H53" s="65"/>
      <c r="I53" s="65"/>
      <c r="J53" s="65"/>
      <c r="K53" s="65"/>
      <c r="L53" s="65"/>
      <c r="M53" s="65"/>
      <c r="N53" s="65"/>
      <c r="O53" s="65"/>
      <c r="P53" s="65"/>
      <c r="Q53" s="65"/>
      <c r="R53" s="65"/>
    </row>
    <row r="54" spans="1:18" s="65" customFormat="1" ht="21" customHeight="1">
      <c r="A54" s="68">
        <f t="shared" si="3"/>
        <v>29</v>
      </c>
      <c r="B54" s="319">
        <f>+'Ekamut-caxs'!B60</f>
        <v>0</v>
      </c>
      <c r="C54" s="264"/>
      <c r="D54" s="266">
        <f>+'Ekamut-caxs'!D60</f>
        <v>0</v>
      </c>
      <c r="E54" s="264">
        <f>D54-C54</f>
        <v>0</v>
      </c>
      <c r="F54" s="264"/>
      <c r="G54" s="64"/>
    </row>
    <row r="55" spans="1:18" s="65" customFormat="1" ht="21" customHeight="1">
      <c r="A55" s="68">
        <f t="shared" si="3"/>
        <v>30</v>
      </c>
      <c r="B55" s="319">
        <f>+'Ekamut-caxs'!B61</f>
        <v>0</v>
      </c>
      <c r="C55" s="264"/>
      <c r="D55" s="266">
        <f>+'Ekamut-caxs'!D61</f>
        <v>0</v>
      </c>
      <c r="E55" s="264">
        <f>D55-C55</f>
        <v>0</v>
      </c>
      <c r="F55" s="264"/>
      <c r="G55" s="64" t="str">
        <f>+'Ekamut-caxs'!F61</f>
        <v>նոր տողեր ավելացնել 29 և 30 տողերի միջև</v>
      </c>
    </row>
    <row r="56" spans="1:18" s="66" customFormat="1" ht="21" customHeight="1">
      <c r="A56" s="68">
        <f t="shared" si="3"/>
        <v>31</v>
      </c>
      <c r="B56" s="267" t="str">
        <f>+'Ekamut-caxs'!B62</f>
        <v>Հիմնական միջոցների մաշվածության գծով, որից՝</v>
      </c>
      <c r="C56" s="264">
        <v>953.1</v>
      </c>
      <c r="D56" s="268">
        <f>+'Ekamut-caxs'!D62</f>
        <v>953.1</v>
      </c>
      <c r="E56" s="265">
        <f t="shared" si="4"/>
        <v>0</v>
      </c>
      <c r="F56" s="264"/>
      <c r="G56" s="64"/>
      <c r="H56" s="65"/>
      <c r="I56" s="65"/>
      <c r="J56" s="65"/>
      <c r="K56" s="65"/>
      <c r="L56" s="65"/>
      <c r="M56" s="65"/>
      <c r="N56" s="65"/>
      <c r="O56" s="65"/>
      <c r="P56" s="65"/>
      <c r="Q56" s="65"/>
      <c r="R56" s="65"/>
    </row>
    <row r="57" spans="1:18" ht="20.25" customHeight="1">
      <c r="A57" s="28">
        <v>31.1</v>
      </c>
      <c r="B57" s="462" t="str">
        <f>+'Ekamut-caxs'!B63</f>
        <v>պայմանով (անհատույց) ստացված</v>
      </c>
      <c r="C57" s="243">
        <v>881.6</v>
      </c>
      <c r="D57" s="269">
        <f>+'Ekamut-caxs'!D63</f>
        <v>953.1</v>
      </c>
      <c r="E57" s="242">
        <f t="shared" si="4"/>
        <v>71.5</v>
      </c>
      <c r="F57" s="243"/>
      <c r="G57" s="160"/>
    </row>
    <row r="58" spans="1:18" s="66" customFormat="1" ht="21" customHeight="1">
      <c r="A58" s="68">
        <f>+A56+1</f>
        <v>32</v>
      </c>
      <c r="B58" s="267" t="str">
        <f>+'Ekamut-caxs'!B64</f>
        <v xml:space="preserve">Չփոխհատուցվող հարկերի գծով </v>
      </c>
      <c r="C58" s="264"/>
      <c r="D58" s="268">
        <f>+'Ekamut-caxs'!D64</f>
        <v>0</v>
      </c>
      <c r="E58" s="265">
        <f t="shared" si="4"/>
        <v>0</v>
      </c>
      <c r="F58" s="264"/>
      <c r="G58" s="64"/>
      <c r="H58" s="65"/>
      <c r="I58" s="65"/>
      <c r="J58" s="65"/>
      <c r="K58" s="65"/>
      <c r="L58" s="65"/>
      <c r="M58" s="65"/>
      <c r="N58" s="65"/>
      <c r="O58" s="65"/>
      <c r="P58" s="65"/>
      <c r="Q58" s="65"/>
      <c r="R58" s="65"/>
    </row>
    <row r="59" spans="1:18" s="66" customFormat="1" ht="21" customHeight="1">
      <c r="A59" s="68">
        <f>+A58+1</f>
        <v>33</v>
      </c>
      <c r="B59" s="267" t="str">
        <f>+'Ekamut-caxs'!B65</f>
        <v>Այլ ծախսերի գծով</v>
      </c>
      <c r="C59" s="264">
        <v>90.1</v>
      </c>
      <c r="D59" s="268">
        <f>+'Ekamut-caxs'!D65</f>
        <v>0</v>
      </c>
      <c r="E59" s="265">
        <f t="shared" si="4"/>
        <v>-90.1</v>
      </c>
      <c r="F59" s="264"/>
      <c r="G59" s="64"/>
      <c r="H59" s="65"/>
      <c r="I59" s="65"/>
      <c r="J59" s="65"/>
      <c r="K59" s="65"/>
      <c r="L59" s="65"/>
      <c r="M59" s="65"/>
      <c r="N59" s="65"/>
      <c r="O59" s="65"/>
      <c r="P59" s="65"/>
      <c r="Q59" s="65"/>
      <c r="R59" s="65"/>
    </row>
    <row r="60" spans="1:18" s="34" customFormat="1" ht="24.75" customHeight="1">
      <c r="A60" s="25"/>
      <c r="B60" s="463" t="s">
        <v>78</v>
      </c>
      <c r="C60" s="274">
        <f>C6-C20</f>
        <v>-126.29999999999563</v>
      </c>
      <c r="D60" s="274">
        <f>D6-D20</f>
        <v>0</v>
      </c>
      <c r="E60" s="274">
        <f t="shared" si="0"/>
        <v>126.29999999999563</v>
      </c>
      <c r="F60" s="322"/>
      <c r="G60" s="32"/>
      <c r="H60" s="33"/>
      <c r="I60" s="33"/>
      <c r="J60" s="33"/>
      <c r="K60" s="33"/>
      <c r="L60" s="33"/>
      <c r="M60" s="33"/>
      <c r="N60" s="33"/>
      <c r="O60" s="33"/>
      <c r="P60" s="33"/>
      <c r="Q60" s="33"/>
      <c r="R60" s="33"/>
    </row>
    <row r="61" spans="1:18" s="34" customFormat="1" ht="45" customHeight="1">
      <c r="A61" s="35"/>
      <c r="B61" s="464"/>
      <c r="C61" s="36"/>
      <c r="D61" s="36"/>
      <c r="E61" s="36"/>
      <c r="F61" s="36"/>
      <c r="G61" s="32"/>
      <c r="H61" s="33"/>
      <c r="I61" s="33"/>
      <c r="J61" s="33"/>
      <c r="K61" s="33"/>
      <c r="L61" s="33"/>
      <c r="M61" s="33"/>
      <c r="N61" s="33"/>
      <c r="O61" s="33"/>
      <c r="P61" s="33"/>
      <c r="Q61" s="33"/>
      <c r="R61" s="33"/>
    </row>
    <row r="62" spans="1:18" ht="24.75" customHeight="1">
      <c r="B62" s="465" t="s">
        <v>2</v>
      </c>
      <c r="C62" s="38"/>
      <c r="D62" s="552" t="str">
        <f>+'Ekamut-caxs'!D68</f>
        <v>Լ.Ղալեչյան</v>
      </c>
      <c r="E62" s="552"/>
      <c r="F62" s="316"/>
      <c r="G62" s="26"/>
    </row>
    <row r="63" spans="1:18" ht="9.75" customHeight="1">
      <c r="B63" s="466"/>
      <c r="C63" s="37"/>
      <c r="D63" s="551" t="s">
        <v>5</v>
      </c>
      <c r="E63" s="551"/>
      <c r="F63" s="317"/>
      <c r="G63" s="26"/>
    </row>
    <row r="64" spans="1:18" ht="24.75" customHeight="1">
      <c r="B64" s="465" t="s">
        <v>6</v>
      </c>
      <c r="C64" s="38"/>
      <c r="D64" s="552" t="str">
        <f>+'Ekamut-caxs'!D70</f>
        <v>Ա.Սենեքերիմյան</v>
      </c>
      <c r="E64" s="552"/>
      <c r="F64" s="316"/>
      <c r="G64" s="26"/>
    </row>
    <row r="65" spans="1:7" ht="11.25" customHeight="1">
      <c r="B65" s="467"/>
      <c r="C65" s="37"/>
      <c r="D65" s="551" t="s">
        <v>5</v>
      </c>
      <c r="E65" s="551"/>
      <c r="F65" s="317"/>
      <c r="G65" s="26"/>
    </row>
    <row r="66" spans="1:7" s="18" customFormat="1">
      <c r="A66" s="23"/>
      <c r="B66" s="461" t="s">
        <v>1</v>
      </c>
      <c r="C66" s="37"/>
      <c r="D66" s="37"/>
      <c r="E66" s="37"/>
      <c r="F66" s="37"/>
      <c r="G66" s="26"/>
    </row>
    <row r="67" spans="1:7" s="18" customFormat="1">
      <c r="A67" s="114"/>
      <c r="B67" s="468"/>
      <c r="C67" s="26"/>
      <c r="D67" s="26"/>
      <c r="E67" s="26"/>
      <c r="F67" s="26"/>
      <c r="G67" s="26"/>
    </row>
    <row r="68" spans="1:7" s="18" customFormat="1">
      <c r="A68" s="114"/>
      <c r="B68" s="468"/>
      <c r="C68" s="26"/>
      <c r="D68" s="26"/>
      <c r="E68" s="26"/>
      <c r="F68" s="26"/>
      <c r="G68" s="26"/>
    </row>
    <row r="69" spans="1:7" s="18" customFormat="1">
      <c r="A69" s="114"/>
      <c r="B69" s="468"/>
      <c r="C69" s="26"/>
      <c r="D69" s="26"/>
      <c r="E69" s="26"/>
      <c r="F69" s="26"/>
      <c r="G69" s="26"/>
    </row>
    <row r="70" spans="1:7" s="18" customFormat="1">
      <c r="A70" s="114"/>
      <c r="B70" s="468"/>
      <c r="C70" s="26"/>
      <c r="D70" s="26"/>
      <c r="E70" s="26"/>
      <c r="F70" s="26"/>
      <c r="G70" s="26"/>
    </row>
    <row r="71" spans="1:7" s="18" customFormat="1">
      <c r="A71" s="114"/>
      <c r="B71" s="468"/>
      <c r="C71" s="26"/>
      <c r="D71" s="26"/>
      <c r="E71" s="26"/>
      <c r="F71" s="26"/>
    </row>
    <row r="72" spans="1:7" s="18" customFormat="1">
      <c r="A72" s="114"/>
      <c r="B72" s="468"/>
      <c r="C72" s="26"/>
      <c r="D72" s="26"/>
      <c r="E72" s="26"/>
      <c r="F72" s="26"/>
    </row>
    <row r="73" spans="1:7" s="18" customFormat="1">
      <c r="A73" s="114"/>
      <c r="B73" s="468"/>
      <c r="C73" s="26"/>
      <c r="D73" s="26"/>
      <c r="E73" s="26"/>
      <c r="F73" s="26"/>
    </row>
    <row r="74" spans="1:7" s="18" customFormat="1">
      <c r="A74" s="114"/>
      <c r="B74" s="22"/>
    </row>
    <row r="75" spans="1:7" s="18" customFormat="1">
      <c r="A75" s="114"/>
      <c r="B75" s="22"/>
    </row>
    <row r="76" spans="1:7" s="18" customFormat="1">
      <c r="A76" s="114"/>
      <c r="B76" s="22"/>
    </row>
    <row r="77" spans="1:7" s="18" customFormat="1">
      <c r="A77" s="114"/>
      <c r="B77" s="22"/>
    </row>
    <row r="78" spans="1:7" s="18" customFormat="1">
      <c r="A78" s="114"/>
      <c r="B78" s="22"/>
    </row>
    <row r="79" spans="1:7" s="18" customFormat="1">
      <c r="A79" s="114"/>
      <c r="B79" s="22"/>
    </row>
    <row r="80" spans="1:7" s="18" customFormat="1">
      <c r="A80" s="114"/>
      <c r="B80" s="22"/>
    </row>
    <row r="81" spans="1:2" s="18" customFormat="1">
      <c r="A81" s="114"/>
      <c r="B81" s="22"/>
    </row>
    <row r="82" spans="1:2" s="18" customFormat="1">
      <c r="A82" s="114"/>
      <c r="B82" s="22"/>
    </row>
    <row r="83" spans="1:2" s="18" customFormat="1">
      <c r="A83" s="114"/>
      <c r="B83" s="22"/>
    </row>
    <row r="84" spans="1:2" s="18" customFormat="1">
      <c r="A84" s="114"/>
      <c r="B84" s="22"/>
    </row>
  </sheetData>
  <sheetProtection algorithmName="SHA-512" hashValue="9ReO2QtMK0N9iEZoL720WCH8XLR1gv8AREWuWldN4s1IWvrjPPk7s/vvfVJ8fhYY/cD9aFCVwOcr9O3FT9c2cg==" saltValue="IEG9upGoHa+0wAx2X7lJbA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5:E65"/>
    <mergeCell ref="D62:E62"/>
    <mergeCell ref="D63:E63"/>
    <mergeCell ref="D64:E64"/>
    <mergeCell ref="A3:F3"/>
  </mergeCells>
  <pageMargins left="0.25" right="0.24" top="0.23622047244094499" bottom="0.23622047244094499" header="0.196850393700787" footer="0.196850393700787"/>
  <pageSetup paperSize="9" scale="62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5"/>
  <sheetViews>
    <sheetView view="pageBreakPreview" topLeftCell="A52" zoomScaleSheetLayoutView="100" workbookViewId="0">
      <selection activeCell="F73" activeCellId="1" sqref="F35 F73"/>
    </sheetView>
  </sheetViews>
  <sheetFormatPr defaultColWidth="9.109375" defaultRowHeight="15.6"/>
  <cols>
    <col min="1" max="1" width="4.88671875" style="19" customWidth="1"/>
    <col min="2" max="2" width="55.44140625" style="458" customWidth="1"/>
    <col min="3" max="3" width="16.33203125" style="19" customWidth="1"/>
    <col min="4" max="4" width="17.88671875" style="19" customWidth="1"/>
    <col min="5" max="5" width="13.5546875" style="19" customWidth="1"/>
    <col min="6" max="6" width="41.109375" style="66" customWidth="1"/>
    <col min="7" max="7" width="9.5546875" style="128" bestFit="1" customWidth="1"/>
    <col min="8" max="8" width="14.44140625" style="114" customWidth="1"/>
    <col min="9" max="13" width="9.109375" style="114"/>
    <col min="14" max="20" width="9.109375" style="122"/>
    <col min="21" max="16384" width="9.109375" style="19"/>
  </cols>
  <sheetData>
    <row r="1" spans="1:20" ht="20.399999999999999">
      <c r="A1" s="550" t="s">
        <v>79</v>
      </c>
      <c r="B1" s="550"/>
      <c r="C1" s="550"/>
      <c r="D1" s="550"/>
      <c r="E1" s="550"/>
      <c r="F1" s="550"/>
    </row>
    <row r="2" spans="1:20" s="21" customFormat="1" ht="20.399999999999999">
      <c r="A2" s="548" t="str">
        <f>+'Ekamut-caxs'!A7:D7</f>
        <v xml:space="preserve">Երևանի Քանաքեռ-Զեյթուն վարչական շրջանի «Կենտրոնացված գրադարանային համալիր» ՀՈԱԿ-ի </v>
      </c>
      <c r="B2" s="548"/>
      <c r="C2" s="548"/>
      <c r="D2" s="548"/>
      <c r="E2" s="548"/>
      <c r="F2" s="548"/>
      <c r="G2" s="110"/>
      <c r="H2" s="4"/>
      <c r="I2" s="115"/>
      <c r="J2" s="115"/>
      <c r="K2" s="115"/>
      <c r="L2" s="115"/>
      <c r="M2" s="115"/>
      <c r="N2" s="123"/>
      <c r="O2" s="123"/>
      <c r="P2" s="123"/>
      <c r="Q2" s="123"/>
      <c r="R2" s="123"/>
      <c r="S2" s="123"/>
      <c r="T2" s="123"/>
    </row>
    <row r="3" spans="1:20" ht="40.200000000000003" customHeight="1">
      <c r="A3" s="553" t="s">
        <v>223</v>
      </c>
      <c r="B3" s="553"/>
      <c r="C3" s="553"/>
      <c r="D3" s="553"/>
      <c r="E3" s="553"/>
      <c r="F3" s="553"/>
      <c r="G3" s="129"/>
      <c r="H3" s="116"/>
      <c r="I3" s="116"/>
      <c r="J3" s="116"/>
      <c r="K3" s="116"/>
      <c r="L3" s="116"/>
    </row>
    <row r="4" spans="1:20" s="21" customFormat="1" ht="18" customHeight="1">
      <c r="A4" s="11"/>
      <c r="B4" s="456"/>
      <c r="F4" s="529" t="s">
        <v>43</v>
      </c>
      <c r="G4" s="130"/>
      <c r="H4" s="115"/>
      <c r="I4" s="115"/>
      <c r="J4" s="115"/>
      <c r="K4" s="115"/>
      <c r="L4" s="115"/>
      <c r="M4" s="115"/>
      <c r="N4" s="123"/>
      <c r="O4" s="123"/>
      <c r="P4" s="123"/>
      <c r="Q4" s="123"/>
      <c r="R4" s="123"/>
      <c r="S4" s="123"/>
      <c r="T4" s="123"/>
    </row>
    <row r="5" spans="1:20" s="29" customFormat="1" ht="68.400000000000006" customHeight="1">
      <c r="A5" s="95" t="s">
        <v>3</v>
      </c>
      <c r="B5" s="97" t="s">
        <v>30</v>
      </c>
      <c r="C5" s="235" t="s">
        <v>196</v>
      </c>
      <c r="D5" s="235" t="s">
        <v>197</v>
      </c>
      <c r="E5" s="96" t="s">
        <v>50</v>
      </c>
      <c r="F5" s="530" t="str">
        <f>+'Ekamutneri hamematakan'!F5</f>
        <v>Ծանոթություն նախատեսվող ցուցանիշների վերաբերյալ</v>
      </c>
      <c r="G5" s="18"/>
      <c r="H5" s="478" t="s">
        <v>244</v>
      </c>
      <c r="I5" s="117"/>
      <c r="J5" s="117"/>
      <c r="K5" s="117"/>
      <c r="L5" s="117"/>
      <c r="M5" s="117"/>
      <c r="N5" s="124"/>
      <c r="O5" s="124"/>
      <c r="P5" s="124"/>
      <c r="Q5" s="124"/>
      <c r="R5" s="124"/>
      <c r="S5" s="124"/>
      <c r="T5" s="124"/>
    </row>
    <row r="6" spans="1:20" s="21" customFormat="1" ht="41.25" customHeight="1">
      <c r="A6" s="12" t="s">
        <v>7</v>
      </c>
      <c r="B6" s="13" t="s">
        <v>31</v>
      </c>
      <c r="C6" s="244">
        <v>343.6</v>
      </c>
      <c r="D6" s="244">
        <v>346</v>
      </c>
      <c r="E6" s="260">
        <f t="shared" ref="E6:E63" si="0">D6-C6</f>
        <v>2.3999999999999773</v>
      </c>
      <c r="F6" s="531"/>
      <c r="G6" s="130"/>
      <c r="H6" s="115"/>
      <c r="I6" s="115"/>
      <c r="J6" s="115"/>
      <c r="K6" s="115"/>
      <c r="L6" s="115"/>
      <c r="M6" s="115"/>
      <c r="N6" s="123"/>
      <c r="O6" s="123"/>
      <c r="P6" s="123"/>
      <c r="Q6" s="123"/>
      <c r="R6" s="123"/>
      <c r="S6" s="123"/>
      <c r="T6" s="123"/>
    </row>
    <row r="7" spans="1:20" s="21" customFormat="1" ht="38.25" customHeight="1">
      <c r="A7" s="12" t="s">
        <v>11</v>
      </c>
      <c r="B7" s="13" t="s">
        <v>80</v>
      </c>
      <c r="C7" s="260">
        <f>SUM(C8:C18)</f>
        <v>32816.6</v>
      </c>
      <c r="D7" s="260">
        <f>SUM(D8:D18)</f>
        <v>36463.599999999999</v>
      </c>
      <c r="E7" s="260">
        <f>D7-C7</f>
        <v>3647</v>
      </c>
      <c r="F7" s="531"/>
      <c r="G7" s="130"/>
      <c r="H7" s="115"/>
      <c r="I7" s="115"/>
      <c r="J7" s="115"/>
      <c r="K7" s="115"/>
      <c r="L7" s="115"/>
      <c r="M7" s="115"/>
      <c r="N7" s="123"/>
      <c r="O7" s="123"/>
      <c r="P7" s="123"/>
      <c r="Q7" s="123"/>
      <c r="R7" s="123"/>
      <c r="S7" s="123"/>
      <c r="T7" s="123"/>
    </row>
    <row r="8" spans="1:20" s="66" customFormat="1" ht="22.5" customHeight="1">
      <c r="A8" s="68">
        <v>1</v>
      </c>
      <c r="B8" s="447" t="str">
        <f>+'Dramakan hosqer'!B14</f>
        <v>Սուբսիդիայից</v>
      </c>
      <c r="C8" s="257">
        <v>32812.199999999997</v>
      </c>
      <c r="D8" s="258">
        <f>+'Dramakan hosqer'!F14</f>
        <v>36458.199999999997</v>
      </c>
      <c r="E8" s="258">
        <f>D8-C8</f>
        <v>3646</v>
      </c>
      <c r="F8" s="532"/>
      <c r="G8" s="131"/>
      <c r="H8" s="118"/>
      <c r="I8" s="118"/>
      <c r="J8" s="118"/>
      <c r="K8" s="118"/>
      <c r="L8" s="118"/>
      <c r="M8" s="118"/>
      <c r="N8" s="125"/>
      <c r="O8" s="125"/>
      <c r="P8" s="125"/>
      <c r="Q8" s="125"/>
      <c r="R8" s="125"/>
      <c r="S8" s="125"/>
      <c r="T8" s="125"/>
    </row>
    <row r="9" spans="1:20" s="66" customFormat="1" ht="38.25" hidden="1" customHeight="1">
      <c r="A9" s="68">
        <f>+A8+1</f>
        <v>2</v>
      </c>
      <c r="B9" s="447" t="str">
        <f>+'Dramakan hosqer'!B15</f>
        <v>Սուբսիդիա՝ ազգային, լարային և փողային նվագարանների ուսուցման գծով</v>
      </c>
      <c r="C9" s="257"/>
      <c r="D9" s="258">
        <f>+'Dramakan hosqer'!F15</f>
        <v>0</v>
      </c>
      <c r="E9" s="258">
        <f>D9-C9</f>
        <v>0</v>
      </c>
      <c r="F9" s="532"/>
      <c r="G9" s="131"/>
      <c r="H9" s="118"/>
      <c r="I9" s="118"/>
      <c r="J9" s="118"/>
      <c r="K9" s="118"/>
      <c r="L9" s="118"/>
      <c r="M9" s="118"/>
      <c r="N9" s="125"/>
      <c r="O9" s="125"/>
      <c r="P9" s="125"/>
      <c r="Q9" s="125"/>
      <c r="R9" s="125"/>
      <c r="S9" s="125"/>
      <c r="T9" s="125"/>
    </row>
    <row r="10" spans="1:20" s="66" customFormat="1" ht="17.25" hidden="1" customHeight="1">
      <c r="A10" s="68">
        <f t="shared" ref="A10:A18" si="1">+A9+1</f>
        <v>3</v>
      </c>
      <c r="B10" s="447" t="str">
        <f>+'Dramakan hosqer'!B16</f>
        <v xml:space="preserve">Վճարովի ծառայություններից </v>
      </c>
      <c r="C10" s="257"/>
      <c r="D10" s="258">
        <f>+'Dramakan hosqer'!F16</f>
        <v>0</v>
      </c>
      <c r="E10" s="258">
        <f t="shared" si="0"/>
        <v>0</v>
      </c>
      <c r="F10" s="532"/>
      <c r="G10" s="131"/>
      <c r="H10" s="118"/>
      <c r="I10" s="118"/>
      <c r="J10" s="118"/>
      <c r="K10" s="118"/>
      <c r="L10" s="118"/>
      <c r="M10" s="118"/>
      <c r="N10" s="125"/>
      <c r="O10" s="125"/>
      <c r="P10" s="125"/>
      <c r="Q10" s="125"/>
      <c r="R10" s="125"/>
      <c r="S10" s="125"/>
      <c r="T10" s="125"/>
    </row>
    <row r="11" spans="1:20" s="66" customFormat="1" ht="17.25" hidden="1" customHeight="1">
      <c r="A11" s="68">
        <f t="shared" si="1"/>
        <v>4</v>
      </c>
      <c r="B11" s="447" t="str">
        <f>+'Dramakan hosqer'!B17</f>
        <v>Սպասարկման և կոմունալ համավճարներից</v>
      </c>
      <c r="C11" s="257"/>
      <c r="D11" s="258">
        <f>+'Dramakan hosqer'!F17</f>
        <v>0</v>
      </c>
      <c r="E11" s="258">
        <f t="shared" si="0"/>
        <v>0</v>
      </c>
      <c r="F11" s="532"/>
      <c r="G11" s="131"/>
      <c r="H11" s="118"/>
      <c r="I11" s="118"/>
      <c r="J11" s="118"/>
      <c r="K11" s="118"/>
      <c r="L11" s="118"/>
      <c r="M11" s="118"/>
      <c r="N11" s="125"/>
      <c r="O11" s="125"/>
      <c r="P11" s="125"/>
      <c r="Q11" s="125"/>
      <c r="R11" s="125"/>
      <c r="S11" s="125"/>
      <c r="T11" s="125"/>
    </row>
    <row r="12" spans="1:20" s="66" customFormat="1" ht="17.25" hidden="1" customHeight="1">
      <c r="A12" s="68">
        <f t="shared" si="1"/>
        <v>5</v>
      </c>
      <c r="B12" s="447" t="str">
        <f>+'Dramakan hosqer'!B18</f>
        <v>Միջոցառումների կազմակերպումից</v>
      </c>
      <c r="C12" s="257"/>
      <c r="D12" s="258">
        <f>+'Dramakan hosqer'!F18</f>
        <v>0</v>
      </c>
      <c r="E12" s="258">
        <f t="shared" si="0"/>
        <v>0</v>
      </c>
      <c r="F12" s="532"/>
      <c r="G12" s="131"/>
      <c r="H12" s="118"/>
      <c r="I12" s="118"/>
      <c r="J12" s="118"/>
      <c r="K12" s="118"/>
      <c r="L12" s="118"/>
      <c r="M12" s="118"/>
      <c r="N12" s="125"/>
      <c r="O12" s="125"/>
      <c r="P12" s="125"/>
      <c r="Q12" s="125"/>
      <c r="R12" s="125"/>
      <c r="S12" s="125"/>
      <c r="T12" s="125"/>
    </row>
    <row r="13" spans="1:20" s="66" customFormat="1" ht="17.25" hidden="1" customHeight="1">
      <c r="A13" s="68">
        <f t="shared" si="1"/>
        <v>6</v>
      </c>
      <c r="B13" s="447" t="str">
        <f>+'Dramakan hosqer'!B19</f>
        <v>Ֆինանսական օգնությունից</v>
      </c>
      <c r="C13" s="257"/>
      <c r="D13" s="258">
        <f>+'Dramakan hosqer'!F19</f>
        <v>0</v>
      </c>
      <c r="E13" s="258">
        <f t="shared" si="0"/>
        <v>0</v>
      </c>
      <c r="F13" s="532"/>
      <c r="G13" s="131"/>
      <c r="H13" s="118"/>
      <c r="I13" s="118"/>
      <c r="J13" s="118"/>
      <c r="K13" s="118"/>
      <c r="L13" s="118"/>
      <c r="M13" s="118"/>
      <c r="N13" s="125"/>
      <c r="O13" s="125"/>
      <c r="P13" s="125"/>
      <c r="Q13" s="125"/>
      <c r="R13" s="125"/>
      <c r="S13" s="125"/>
      <c r="T13" s="125"/>
    </row>
    <row r="14" spans="1:20" s="66" customFormat="1" ht="17.25" hidden="1" customHeight="1">
      <c r="A14" s="68">
        <f t="shared" si="1"/>
        <v>7</v>
      </c>
      <c r="B14" s="447" t="str">
        <f>+'Dramakan hosqer'!B20</f>
        <v>Չփոխանակվող գործարքներից (դրամաշնորհից)</v>
      </c>
      <c r="C14" s="257"/>
      <c r="D14" s="258">
        <f>+'Dramakan hosqer'!F20</f>
        <v>0</v>
      </c>
      <c r="E14" s="258">
        <f t="shared" si="0"/>
        <v>0</v>
      </c>
      <c r="F14" s="532"/>
      <c r="G14" s="131"/>
      <c r="H14" s="118"/>
      <c r="I14" s="118"/>
      <c r="J14" s="118"/>
      <c r="K14" s="118"/>
      <c r="L14" s="118"/>
      <c r="M14" s="118"/>
      <c r="N14" s="125"/>
      <c r="O14" s="125"/>
      <c r="P14" s="125"/>
      <c r="Q14" s="125"/>
      <c r="R14" s="125"/>
      <c r="S14" s="125"/>
      <c r="T14" s="125"/>
    </row>
    <row r="15" spans="1:20" s="66" customFormat="1" ht="17.25" hidden="1" customHeight="1">
      <c r="A15" s="68">
        <f t="shared" si="1"/>
        <v>8</v>
      </c>
      <c r="B15" s="447" t="str">
        <f>+'Dramakan hosqer'!B21</f>
        <v>Դեբիտորական պարտքերից</v>
      </c>
      <c r="C15" s="257"/>
      <c r="D15" s="258">
        <f>+'Dramakan hosqer'!F21</f>
        <v>0</v>
      </c>
      <c r="E15" s="258">
        <f t="shared" si="0"/>
        <v>0</v>
      </c>
      <c r="F15" s="532"/>
      <c r="G15" s="131"/>
      <c r="H15" s="118"/>
      <c r="I15" s="118"/>
      <c r="J15" s="118"/>
      <c r="K15" s="118"/>
      <c r="L15" s="118"/>
      <c r="M15" s="118"/>
      <c r="N15" s="125"/>
      <c r="O15" s="125"/>
      <c r="P15" s="125"/>
      <c r="Q15" s="125"/>
      <c r="R15" s="125"/>
      <c r="S15" s="125"/>
      <c r="T15" s="125"/>
    </row>
    <row r="16" spans="1:20" s="66" customFormat="1" ht="17.25" customHeight="1">
      <c r="A16" s="68">
        <f t="shared" si="1"/>
        <v>9</v>
      </c>
      <c r="B16" s="447" t="str">
        <f>+'Dramakan hosqer'!B22</f>
        <v>Բանկի տոկոսից</v>
      </c>
      <c r="C16" s="257">
        <v>4.4000000000000004</v>
      </c>
      <c r="D16" s="258">
        <f>+'Dramakan hosqer'!F22</f>
        <v>5.4</v>
      </c>
      <c r="E16" s="258">
        <f>D16-C16</f>
        <v>1</v>
      </c>
      <c r="F16" s="532"/>
      <c r="G16" s="131"/>
      <c r="H16" s="118"/>
      <c r="I16" s="118"/>
      <c r="J16" s="118"/>
      <c r="K16" s="118"/>
      <c r="L16" s="118"/>
      <c r="M16" s="118"/>
      <c r="N16" s="125"/>
      <c r="O16" s="125"/>
      <c r="P16" s="125"/>
      <c r="Q16" s="125"/>
      <c r="R16" s="125"/>
      <c r="S16" s="125"/>
      <c r="T16" s="125"/>
    </row>
    <row r="17" spans="1:20" s="65" customFormat="1" ht="17.25" hidden="1" customHeight="1">
      <c r="A17" s="68">
        <f t="shared" si="1"/>
        <v>10</v>
      </c>
      <c r="B17" s="447">
        <f>+'Dramakan hosqer'!B23</f>
        <v>0</v>
      </c>
      <c r="C17" s="257"/>
      <c r="D17" s="257">
        <f>+'Dramakan hosqer'!F23</f>
        <v>0</v>
      </c>
      <c r="E17" s="257">
        <f>D17-C17</f>
        <v>0</v>
      </c>
      <c r="F17" s="532"/>
      <c r="G17" s="131"/>
      <c r="H17" s="118"/>
      <c r="I17" s="118"/>
      <c r="J17" s="118"/>
      <c r="K17" s="118"/>
      <c r="L17" s="118"/>
      <c r="M17" s="118"/>
      <c r="N17" s="125"/>
      <c r="O17" s="125"/>
      <c r="P17" s="125"/>
      <c r="Q17" s="125"/>
      <c r="R17" s="125"/>
      <c r="S17" s="125"/>
      <c r="T17" s="125"/>
    </row>
    <row r="18" spans="1:20" s="65" customFormat="1" ht="17.25" hidden="1" customHeight="1">
      <c r="A18" s="68">
        <f t="shared" si="1"/>
        <v>11</v>
      </c>
      <c r="B18" s="447">
        <f>+'Dramakan hosqer'!B24</f>
        <v>0</v>
      </c>
      <c r="C18" s="257"/>
      <c r="D18" s="257">
        <f>+'Dramakan hosqer'!F24</f>
        <v>0</v>
      </c>
      <c r="E18" s="257">
        <f>D18-C18</f>
        <v>0</v>
      </c>
      <c r="F18" s="532"/>
      <c r="G18" s="433" t="s">
        <v>217</v>
      </c>
      <c r="H18" s="118"/>
      <c r="I18" s="118"/>
      <c r="J18" s="118"/>
      <c r="K18" s="118"/>
      <c r="L18" s="118"/>
      <c r="M18" s="118"/>
      <c r="N18" s="125"/>
      <c r="O18" s="125"/>
      <c r="P18" s="125"/>
      <c r="Q18" s="125"/>
      <c r="R18" s="125"/>
      <c r="S18" s="125"/>
      <c r="T18" s="125"/>
    </row>
    <row r="19" spans="1:20" s="21" customFormat="1" ht="36" customHeight="1">
      <c r="A19" s="12" t="s">
        <v>33</v>
      </c>
      <c r="B19" s="13" t="s">
        <v>81</v>
      </c>
      <c r="C19" s="260">
        <f>+C20+C62+C75</f>
        <v>32814.199999999997</v>
      </c>
      <c r="D19" s="260">
        <f>+D20+D62+D75</f>
        <v>36728.699999999997</v>
      </c>
      <c r="E19" s="260">
        <f t="shared" si="0"/>
        <v>3914.5</v>
      </c>
      <c r="F19" s="531"/>
      <c r="G19" s="440"/>
      <c r="H19" s="161"/>
      <c r="I19" s="115"/>
      <c r="J19" s="115"/>
      <c r="K19" s="115"/>
      <c r="L19" s="115"/>
      <c r="M19" s="115"/>
      <c r="N19" s="123"/>
      <c r="O19" s="123"/>
      <c r="P19" s="123"/>
      <c r="Q19" s="123"/>
      <c r="R19" s="123"/>
      <c r="S19" s="123"/>
      <c r="T19" s="123"/>
    </row>
    <row r="20" spans="1:20" s="21" customFormat="1" ht="21" customHeight="1">
      <c r="A20" s="15" t="s">
        <v>54</v>
      </c>
      <c r="B20" s="13" t="s">
        <v>57</v>
      </c>
      <c r="C20" s="260">
        <f>SUM(C21,C24:C29,C33:C56,C60:C61)</f>
        <v>32694.799999999999</v>
      </c>
      <c r="D20" s="260">
        <f>SUM(D21,D24:D29,D33:D56,D60:D61)</f>
        <v>36548.6</v>
      </c>
      <c r="E20" s="260">
        <f t="shared" si="0"/>
        <v>3853.7999999999993</v>
      </c>
      <c r="F20" s="531"/>
      <c r="G20" s="130"/>
      <c r="H20" s="115"/>
      <c r="I20" s="115"/>
      <c r="J20" s="115"/>
      <c r="K20" s="115"/>
      <c r="L20" s="115"/>
      <c r="M20" s="115"/>
      <c r="N20" s="123"/>
      <c r="O20" s="123"/>
      <c r="P20" s="123"/>
      <c r="Q20" s="123"/>
      <c r="R20" s="123"/>
      <c r="S20" s="123"/>
      <c r="T20" s="123"/>
    </row>
    <row r="21" spans="1:20" s="66" customFormat="1" ht="18" customHeight="1">
      <c r="A21" s="68">
        <v>1</v>
      </c>
      <c r="B21" s="319" t="str">
        <f>+'Dramakan hosqer'!B27</f>
        <v>Աշխատավարձի գծով, որից՝</v>
      </c>
      <c r="C21" s="257">
        <v>30805.7</v>
      </c>
      <c r="D21" s="258">
        <f>+'Dramakan hosqer'!F27</f>
        <v>34467.200000000004</v>
      </c>
      <c r="E21" s="258">
        <f t="shared" si="0"/>
        <v>3661.5000000000036</v>
      </c>
      <c r="F21" s="532"/>
      <c r="G21" s="131"/>
      <c r="H21" s="118"/>
      <c r="I21" s="118"/>
      <c r="J21" s="118"/>
      <c r="K21" s="118"/>
      <c r="L21" s="118"/>
      <c r="M21" s="118"/>
      <c r="N21" s="125"/>
      <c r="O21" s="125"/>
      <c r="P21" s="125"/>
      <c r="Q21" s="125"/>
      <c r="R21" s="125"/>
      <c r="S21" s="125"/>
      <c r="T21" s="125"/>
    </row>
    <row r="22" spans="1:20" ht="17.25" customHeight="1">
      <c r="A22" s="27">
        <v>1.1000000000000001</v>
      </c>
      <c r="B22" s="448" t="str">
        <f>+'Dramakan hosqer'!B28</f>
        <v>վճարովի ծառայության գծով</v>
      </c>
      <c r="C22" s="245"/>
      <c r="D22" s="263">
        <f>+'Dramakan hosqer'!F28</f>
        <v>0</v>
      </c>
      <c r="E22" s="263">
        <f t="shared" si="0"/>
        <v>0</v>
      </c>
      <c r="F22" s="532"/>
    </row>
    <row r="23" spans="1:20" ht="18" customHeight="1">
      <c r="A23" s="27">
        <v>1.2</v>
      </c>
      <c r="B23" s="524" t="s">
        <v>255</v>
      </c>
      <c r="C23" s="245">
        <v>1346</v>
      </c>
      <c r="D23" s="263">
        <f>+'Dramakan hosqer'!F29</f>
        <v>0</v>
      </c>
      <c r="E23" s="263">
        <f t="shared" si="0"/>
        <v>-1346</v>
      </c>
      <c r="F23" s="532"/>
    </row>
    <row r="24" spans="1:20" s="66" customFormat="1" ht="50.4" customHeight="1">
      <c r="A24" s="68">
        <f>+A21+1</f>
        <v>2</v>
      </c>
      <c r="B24" s="267" t="str">
        <f>+'Dramakan hosqer'!B30</f>
        <v>Ջեռուցման գծով</v>
      </c>
      <c r="C24" s="257">
        <v>607.1</v>
      </c>
      <c r="D24" s="258">
        <f>+'Dramakan hosqer'!F30</f>
        <v>707</v>
      </c>
      <c r="E24" s="258">
        <f t="shared" si="0"/>
        <v>99.899999999999977</v>
      </c>
      <c r="F24" s="533" t="s">
        <v>257</v>
      </c>
      <c r="G24" s="131"/>
      <c r="H24" s="118"/>
      <c r="I24" s="118"/>
      <c r="J24" s="118"/>
      <c r="K24" s="118"/>
      <c r="L24" s="118"/>
      <c r="M24" s="118"/>
      <c r="N24" s="125"/>
      <c r="O24" s="125"/>
      <c r="P24" s="125"/>
      <c r="Q24" s="125"/>
      <c r="R24" s="125"/>
      <c r="S24" s="125"/>
      <c r="T24" s="125"/>
    </row>
    <row r="25" spans="1:20" s="66" customFormat="1" ht="36" customHeight="1">
      <c r="A25" s="68">
        <f>+A24+1</f>
        <v>3</v>
      </c>
      <c r="B25" s="267" t="str">
        <f>+'Dramakan hosqer'!B31</f>
        <v>Էլեկտրաէներգիայի գծով</v>
      </c>
      <c r="C25" s="257">
        <v>246.4</v>
      </c>
      <c r="D25" s="258">
        <f>+'Dramakan hosqer'!F31</f>
        <v>260.89999999999998</v>
      </c>
      <c r="E25" s="258">
        <f t="shared" si="0"/>
        <v>14.499999999999972</v>
      </c>
      <c r="F25" s="533" t="s">
        <v>258</v>
      </c>
      <c r="G25" s="131"/>
      <c r="H25" s="118"/>
      <c r="I25" s="118"/>
      <c r="J25" s="118"/>
      <c r="K25" s="118"/>
      <c r="L25" s="118"/>
      <c r="M25" s="118"/>
      <c r="N25" s="125"/>
      <c r="O25" s="125"/>
      <c r="P25" s="125"/>
      <c r="Q25" s="125"/>
      <c r="R25" s="125"/>
      <c r="S25" s="125"/>
      <c r="T25" s="125"/>
    </row>
    <row r="26" spans="1:20" s="66" customFormat="1" ht="18" customHeight="1">
      <c r="A26" s="68">
        <f t="shared" ref="A26:A29" si="2">+A25+1</f>
        <v>4</v>
      </c>
      <c r="B26" s="267" t="str">
        <f>+'Dramakan hosqer'!B32</f>
        <v>Ջրմուղ-կոյուղու գծով</v>
      </c>
      <c r="C26" s="257">
        <v>52.9</v>
      </c>
      <c r="D26" s="258">
        <f>+'Dramakan hosqer'!F32</f>
        <v>58.7</v>
      </c>
      <c r="E26" s="258">
        <f t="shared" si="0"/>
        <v>5.8000000000000043</v>
      </c>
      <c r="F26" s="532"/>
      <c r="G26" s="131"/>
      <c r="H26" s="118"/>
      <c r="I26" s="118"/>
      <c r="J26" s="118"/>
      <c r="K26" s="118"/>
      <c r="L26" s="118"/>
      <c r="M26" s="118"/>
      <c r="N26" s="125"/>
      <c r="O26" s="125"/>
      <c r="P26" s="125"/>
      <c r="Q26" s="125"/>
      <c r="R26" s="125"/>
      <c r="S26" s="125"/>
      <c r="T26" s="125"/>
    </row>
    <row r="27" spans="1:20" s="66" customFormat="1" ht="18" customHeight="1">
      <c r="A27" s="68">
        <f t="shared" si="2"/>
        <v>5</v>
      </c>
      <c r="B27" s="267" t="str">
        <f>+'Dramakan hosqer'!B33</f>
        <v>Աղբահանության գծով</v>
      </c>
      <c r="C27" s="257">
        <v>5.6</v>
      </c>
      <c r="D27" s="258">
        <f>+'Dramakan hosqer'!F33</f>
        <v>5.6</v>
      </c>
      <c r="E27" s="258">
        <f t="shared" si="0"/>
        <v>0</v>
      </c>
      <c r="F27" s="532"/>
      <c r="G27" s="131"/>
      <c r="H27" s="118"/>
      <c r="I27" s="118"/>
      <c r="J27" s="118"/>
      <c r="K27" s="118"/>
      <c r="L27" s="118"/>
      <c r="M27" s="118"/>
      <c r="N27" s="125"/>
      <c r="O27" s="125"/>
      <c r="P27" s="125"/>
      <c r="Q27" s="125"/>
      <c r="R27" s="125"/>
      <c r="S27" s="125"/>
      <c r="T27" s="125"/>
    </row>
    <row r="28" spans="1:20" s="66" customFormat="1" ht="16.5" customHeight="1">
      <c r="A28" s="68">
        <f t="shared" si="2"/>
        <v>6</v>
      </c>
      <c r="B28" s="267" t="str">
        <f>+'Dramakan hosqer'!B34</f>
        <v>Ախտաբանության գծով</v>
      </c>
      <c r="C28" s="257"/>
      <c r="D28" s="258">
        <f>+'Dramakan hosqer'!F34</f>
        <v>0</v>
      </c>
      <c r="E28" s="258">
        <f t="shared" si="0"/>
        <v>0</v>
      </c>
      <c r="F28" s="532"/>
      <c r="G28" s="132"/>
      <c r="H28" s="119"/>
      <c r="I28" s="119"/>
      <c r="J28" s="118"/>
      <c r="K28" s="118"/>
      <c r="L28" s="118"/>
      <c r="M28" s="118"/>
      <c r="N28" s="125"/>
      <c r="O28" s="125"/>
      <c r="P28" s="125"/>
      <c r="Q28" s="125"/>
      <c r="R28" s="125"/>
      <c r="S28" s="125"/>
      <c r="T28" s="125"/>
    </row>
    <row r="29" spans="1:20" s="66" customFormat="1" ht="17.399999999999999">
      <c r="A29" s="68">
        <f t="shared" si="2"/>
        <v>7</v>
      </c>
      <c r="B29" s="267" t="str">
        <f>+'Dramakan hosqer'!B35</f>
        <v>Կապի գծով, այդ թվում`</v>
      </c>
      <c r="C29" s="258">
        <f>SUM(C30:C32)</f>
        <v>150.30000000000001</v>
      </c>
      <c r="D29" s="258">
        <f>SUM(D30:D32)</f>
        <v>151.19999999999999</v>
      </c>
      <c r="E29" s="258">
        <f t="shared" si="0"/>
        <v>0.89999999999997726</v>
      </c>
      <c r="F29" s="532"/>
      <c r="G29" s="131"/>
      <c r="H29" s="118"/>
      <c r="I29" s="118"/>
      <c r="J29" s="118"/>
      <c r="K29" s="118"/>
      <c r="L29" s="118"/>
      <c r="M29" s="118"/>
      <c r="N29" s="125"/>
      <c r="O29" s="125"/>
      <c r="P29" s="125"/>
      <c r="Q29" s="125"/>
      <c r="R29" s="125"/>
      <c r="S29" s="125"/>
      <c r="T29" s="125"/>
    </row>
    <row r="30" spans="1:20" ht="18" customHeight="1">
      <c r="A30" s="27">
        <v>7.1</v>
      </c>
      <c r="B30" s="448" t="str">
        <f>+'Dramakan hosqer'!B36</f>
        <v>բաժանորդային վճար</v>
      </c>
      <c r="C30" s="245">
        <v>115.2</v>
      </c>
      <c r="D30" s="263">
        <f>+'Dramakan hosqer'!F36</f>
        <v>115.2</v>
      </c>
      <c r="E30" s="263">
        <f t="shared" si="0"/>
        <v>0</v>
      </c>
      <c r="F30" s="532"/>
    </row>
    <row r="31" spans="1:20" s="34" customFormat="1" ht="18" customHeight="1">
      <c r="A31" s="27">
        <v>7.2</v>
      </c>
      <c r="B31" s="448" t="str">
        <f>+'Dramakan hosqer'!B37</f>
        <v>րոպեավճար</v>
      </c>
      <c r="C31" s="245">
        <v>35.1</v>
      </c>
      <c r="D31" s="263">
        <f>+'Dramakan hosqer'!F37</f>
        <v>36</v>
      </c>
      <c r="E31" s="263">
        <f t="shared" si="0"/>
        <v>0.89999999999999858</v>
      </c>
      <c r="F31" s="532"/>
      <c r="G31" s="133"/>
      <c r="H31" s="120"/>
      <c r="I31" s="120"/>
      <c r="J31" s="120"/>
      <c r="K31" s="120"/>
      <c r="L31" s="120"/>
      <c r="M31" s="120"/>
      <c r="N31" s="126"/>
      <c r="O31" s="126"/>
      <c r="P31" s="126"/>
      <c r="Q31" s="126"/>
      <c r="R31" s="126"/>
      <c r="S31" s="126"/>
      <c r="T31" s="126"/>
    </row>
    <row r="32" spans="1:20" ht="18" hidden="1" customHeight="1">
      <c r="A32" s="27">
        <v>7.3</v>
      </c>
      <c r="B32" s="448" t="str">
        <f>+'Dramakan hosqer'!B38</f>
        <v>ինտերնետ կապ</v>
      </c>
      <c r="C32" s="245"/>
      <c r="D32" s="263">
        <f>+'Dramakan hosqer'!F38</f>
        <v>0</v>
      </c>
      <c r="E32" s="263">
        <f t="shared" si="0"/>
        <v>0</v>
      </c>
      <c r="F32" s="532"/>
      <c r="I32" s="135"/>
    </row>
    <row r="33" spans="1:20" s="66" customFormat="1" ht="18" hidden="1" customHeight="1">
      <c r="A33" s="68">
        <f>+A29+1</f>
        <v>8</v>
      </c>
      <c r="B33" s="267" t="str">
        <f>+'Dramakan hosqer'!B39</f>
        <v>Բանկային ծառայության գծով</v>
      </c>
      <c r="C33" s="257"/>
      <c r="D33" s="258">
        <f>+'Dramakan hosqer'!F39</f>
        <v>0</v>
      </c>
      <c r="E33" s="258">
        <f t="shared" si="0"/>
        <v>0</v>
      </c>
      <c r="F33" s="532"/>
      <c r="G33" s="131"/>
      <c r="H33" s="118"/>
      <c r="I33" s="118"/>
      <c r="J33" s="118"/>
      <c r="K33" s="118"/>
      <c r="L33" s="118"/>
      <c r="M33" s="118"/>
      <c r="N33" s="125"/>
      <c r="O33" s="125"/>
      <c r="P33" s="125"/>
      <c r="Q33" s="125"/>
      <c r="R33" s="125"/>
      <c r="S33" s="125"/>
      <c r="T33" s="125"/>
    </row>
    <row r="34" spans="1:20" s="66" customFormat="1" ht="36.6" customHeight="1">
      <c r="A34" s="68">
        <f>+A33+1</f>
        <v>9</v>
      </c>
      <c r="B34" s="267" t="str">
        <f>+'Dramakan hosqer'!B40</f>
        <v>Տնտեսական ապրանքների գծով</v>
      </c>
      <c r="C34" s="257">
        <v>270.3</v>
      </c>
      <c r="D34" s="258">
        <f>+'Dramakan hosqer'!F40</f>
        <v>300</v>
      </c>
      <c r="E34" s="258">
        <f t="shared" si="0"/>
        <v>29.699999999999989</v>
      </c>
      <c r="F34" s="533" t="s">
        <v>259</v>
      </c>
      <c r="G34" s="49"/>
      <c r="H34" s="118"/>
      <c r="I34" s="118"/>
      <c r="J34" s="118"/>
      <c r="K34" s="118"/>
      <c r="L34" s="118"/>
      <c r="M34" s="118"/>
      <c r="N34" s="125"/>
      <c r="O34" s="125"/>
      <c r="P34" s="125"/>
      <c r="Q34" s="125"/>
      <c r="R34" s="125"/>
      <c r="S34" s="125"/>
      <c r="T34" s="125"/>
    </row>
    <row r="35" spans="1:20" s="66" customFormat="1" ht="88.8" customHeight="1">
      <c r="A35" s="68">
        <f t="shared" ref="A35:A56" si="3">+A34+1</f>
        <v>10</v>
      </c>
      <c r="B35" s="267" t="str">
        <f>+'Dramakan hosqer'!B41</f>
        <v>Գրասենյակային ապրանքների գծով</v>
      </c>
      <c r="C35" s="257">
        <v>200</v>
      </c>
      <c r="D35" s="258">
        <f>+'Dramakan hosqer'!F41</f>
        <v>250</v>
      </c>
      <c r="E35" s="258">
        <f t="shared" si="0"/>
        <v>50</v>
      </c>
      <c r="F35" s="533" t="s">
        <v>263</v>
      </c>
      <c r="G35" s="131"/>
      <c r="H35" s="118"/>
      <c r="I35" s="118"/>
      <c r="J35" s="118"/>
      <c r="K35" s="118"/>
      <c r="L35" s="118"/>
      <c r="M35" s="118"/>
      <c r="N35" s="125"/>
      <c r="O35" s="125"/>
      <c r="P35" s="125"/>
      <c r="Q35" s="125"/>
      <c r="R35" s="125"/>
      <c r="S35" s="125"/>
      <c r="T35" s="125"/>
    </row>
    <row r="36" spans="1:20" s="66" customFormat="1" ht="17.399999999999999">
      <c r="A36" s="68">
        <f t="shared" si="3"/>
        <v>11</v>
      </c>
      <c r="B36" s="267" t="str">
        <f>+'Dramakan hosqer'!B42</f>
        <v>Փոքրարժեք կամ արագամաշ առարկաների գծով</v>
      </c>
      <c r="C36" s="257">
        <v>7</v>
      </c>
      <c r="D36" s="258">
        <f>+'Dramakan hosqer'!F42</f>
        <v>0</v>
      </c>
      <c r="E36" s="258">
        <f t="shared" si="0"/>
        <v>-7</v>
      </c>
      <c r="F36" s="532"/>
      <c r="G36" s="131"/>
      <c r="H36" s="118"/>
      <c r="I36" s="118"/>
      <c r="J36" s="118"/>
      <c r="K36" s="118"/>
      <c r="L36" s="118"/>
      <c r="M36" s="118"/>
      <c r="N36" s="125"/>
      <c r="O36" s="125"/>
      <c r="P36" s="125"/>
      <c r="Q36" s="125"/>
      <c r="R36" s="125"/>
      <c r="S36" s="125"/>
      <c r="T36" s="125"/>
    </row>
    <row r="37" spans="1:20" s="66" customFormat="1" ht="18" hidden="1" customHeight="1">
      <c r="A37" s="68">
        <f t="shared" si="3"/>
        <v>12</v>
      </c>
      <c r="B37" s="267" t="str">
        <f>+'Dramakan hosqer'!B43</f>
        <v>Ուսումնական նյութերի գծով</v>
      </c>
      <c r="C37" s="257"/>
      <c r="D37" s="258">
        <f>+'Dramakan hosqer'!F43</f>
        <v>0</v>
      </c>
      <c r="E37" s="258">
        <f t="shared" si="0"/>
        <v>0</v>
      </c>
      <c r="F37" s="532"/>
      <c r="G37" s="131"/>
      <c r="H37" s="118"/>
      <c r="I37" s="118"/>
      <c r="J37" s="118"/>
      <c r="K37" s="118"/>
      <c r="L37" s="118"/>
      <c r="M37" s="118"/>
      <c r="N37" s="125"/>
      <c r="O37" s="125"/>
      <c r="P37" s="125"/>
      <c r="Q37" s="125"/>
      <c r="R37" s="125"/>
      <c r="S37" s="125"/>
      <c r="T37" s="125"/>
    </row>
    <row r="38" spans="1:20" s="66" customFormat="1" ht="18" hidden="1" customHeight="1">
      <c r="A38" s="68">
        <f t="shared" si="3"/>
        <v>13</v>
      </c>
      <c r="B38" s="267" t="str">
        <f>+'Dramakan hosqer'!B44</f>
        <v>Դեղորայքի գծով</v>
      </c>
      <c r="C38" s="257"/>
      <c r="D38" s="258">
        <f>+'Dramakan hosqer'!F44</f>
        <v>0</v>
      </c>
      <c r="E38" s="258">
        <f t="shared" si="0"/>
        <v>0</v>
      </c>
      <c r="F38" s="532"/>
      <c r="G38" s="131"/>
      <c r="H38" s="118"/>
      <c r="I38" s="118"/>
      <c r="J38" s="118"/>
      <c r="K38" s="118"/>
      <c r="L38" s="118"/>
      <c r="M38" s="118"/>
      <c r="N38" s="125"/>
      <c r="O38" s="125"/>
      <c r="P38" s="125"/>
      <c r="Q38" s="125"/>
      <c r="R38" s="125"/>
      <c r="S38" s="125"/>
      <c r="T38" s="125"/>
    </row>
    <row r="39" spans="1:20" s="66" customFormat="1" ht="18" hidden="1" customHeight="1">
      <c r="A39" s="68">
        <f t="shared" si="3"/>
        <v>14</v>
      </c>
      <c r="B39" s="267" t="str">
        <f>+'Dramakan hosqer'!B45</f>
        <v>Բուժ.ծառայության գծով</v>
      </c>
      <c r="C39" s="257"/>
      <c r="D39" s="258">
        <f>+'Dramakan hosqer'!F45</f>
        <v>0</v>
      </c>
      <c r="E39" s="258">
        <f t="shared" si="0"/>
        <v>0</v>
      </c>
      <c r="F39" s="532"/>
      <c r="G39" s="131"/>
      <c r="H39" s="118"/>
      <c r="I39" s="118"/>
      <c r="J39" s="118"/>
      <c r="K39" s="118"/>
      <c r="L39" s="118"/>
      <c r="M39" s="118"/>
      <c r="N39" s="125"/>
      <c r="O39" s="125"/>
      <c r="P39" s="125"/>
      <c r="Q39" s="125"/>
      <c r="R39" s="125"/>
      <c r="S39" s="125"/>
      <c r="T39" s="125"/>
    </row>
    <row r="40" spans="1:20" s="66" customFormat="1" ht="63" customHeight="1">
      <c r="A40" s="68">
        <f t="shared" si="3"/>
        <v>15</v>
      </c>
      <c r="B40" s="267" t="str">
        <f>+'Dramakan hosqer'!B46</f>
        <v>Ընթացիկ վերանորոգման գծով</v>
      </c>
      <c r="C40" s="257">
        <v>20</v>
      </c>
      <c r="D40" s="258">
        <f>+'Dramakan hosqer'!F46</f>
        <v>60</v>
      </c>
      <c r="E40" s="258">
        <f t="shared" si="0"/>
        <v>40</v>
      </c>
      <c r="F40" s="533" t="s">
        <v>260</v>
      </c>
      <c r="G40" s="131"/>
      <c r="H40" s="118"/>
      <c r="I40" s="118"/>
      <c r="J40" s="118"/>
      <c r="K40" s="118"/>
      <c r="L40" s="118"/>
      <c r="M40" s="118"/>
      <c r="N40" s="125"/>
      <c r="O40" s="125"/>
      <c r="P40" s="125"/>
      <c r="Q40" s="125"/>
      <c r="R40" s="125"/>
      <c r="S40" s="125"/>
      <c r="T40" s="125"/>
    </row>
    <row r="41" spans="1:20" s="66" customFormat="1" ht="85.8" customHeight="1">
      <c r="A41" s="68">
        <f t="shared" si="3"/>
        <v>16</v>
      </c>
      <c r="B41" s="267" t="str">
        <f>+'Dramakan hosqer'!B47</f>
        <v>Ջեռուցման համակարգի սպասարկման գծով</v>
      </c>
      <c r="C41" s="257">
        <v>48.4</v>
      </c>
      <c r="D41" s="258">
        <f>+'Dramakan hosqer'!F47</f>
        <v>60</v>
      </c>
      <c r="E41" s="258">
        <f t="shared" si="0"/>
        <v>11.600000000000001</v>
      </c>
      <c r="F41" s="534" t="s">
        <v>261</v>
      </c>
      <c r="G41" s="131"/>
      <c r="H41" s="118"/>
      <c r="I41" s="118"/>
      <c r="J41" s="118"/>
      <c r="K41" s="118"/>
      <c r="L41" s="118"/>
      <c r="M41" s="118"/>
      <c r="N41" s="125"/>
      <c r="O41" s="125"/>
      <c r="P41" s="125"/>
      <c r="Q41" s="125"/>
      <c r="R41" s="125"/>
      <c r="S41" s="125"/>
      <c r="T41" s="125"/>
    </row>
    <row r="42" spans="1:20" s="66" customFormat="1" ht="18" customHeight="1">
      <c r="A42" s="68">
        <f t="shared" si="3"/>
        <v>17</v>
      </c>
      <c r="B42" s="267" t="str">
        <f>+'Dramakan hosqer'!B48</f>
        <v>Կաթսայատան սպասարկման գծով</v>
      </c>
      <c r="C42" s="257"/>
      <c r="D42" s="258">
        <f>+'Dramakan hosqer'!F48</f>
        <v>0</v>
      </c>
      <c r="E42" s="258">
        <f t="shared" si="0"/>
        <v>0</v>
      </c>
      <c r="F42" s="532"/>
      <c r="G42" s="131"/>
      <c r="H42" s="118"/>
      <c r="I42" s="118"/>
      <c r="J42" s="118"/>
      <c r="K42" s="118"/>
      <c r="L42" s="118"/>
      <c r="M42" s="118"/>
      <c r="N42" s="125"/>
      <c r="O42" s="125"/>
      <c r="P42" s="125"/>
      <c r="Q42" s="125"/>
      <c r="R42" s="125"/>
      <c r="S42" s="125"/>
      <c r="T42" s="125"/>
    </row>
    <row r="43" spans="1:20" s="66" customFormat="1" ht="18" customHeight="1">
      <c r="A43" s="68">
        <f t="shared" si="3"/>
        <v>18</v>
      </c>
      <c r="B43" s="267" t="str">
        <f>+'Dramakan hosqer'!B49</f>
        <v>Սպասարկման և կոմունալ համավճարների գծով</v>
      </c>
      <c r="C43" s="257"/>
      <c r="D43" s="258">
        <f>+'Dramakan hosqer'!F49</f>
        <v>0</v>
      </c>
      <c r="E43" s="258">
        <f t="shared" si="0"/>
        <v>0</v>
      </c>
      <c r="F43" s="532"/>
      <c r="G43" s="131"/>
      <c r="H43" s="118"/>
      <c r="I43" s="118"/>
      <c r="J43" s="118"/>
      <c r="K43" s="118"/>
      <c r="L43" s="118"/>
      <c r="M43" s="118"/>
      <c r="N43" s="125"/>
      <c r="O43" s="125"/>
      <c r="P43" s="125"/>
      <c r="Q43" s="125"/>
      <c r="R43" s="125"/>
      <c r="S43" s="125"/>
      <c r="T43" s="125"/>
    </row>
    <row r="44" spans="1:20" s="66" customFormat="1" ht="18" customHeight="1">
      <c r="A44" s="68">
        <f t="shared" si="3"/>
        <v>19</v>
      </c>
      <c r="B44" s="267" t="str">
        <f>+'Dramakan hosqer'!B50</f>
        <v>Գնումների համակարգողի ծառայության գծով</v>
      </c>
      <c r="C44" s="257"/>
      <c r="D44" s="258">
        <f>+'Dramakan hosqer'!F50</f>
        <v>0</v>
      </c>
      <c r="E44" s="258">
        <f t="shared" si="0"/>
        <v>0</v>
      </c>
      <c r="F44" s="532"/>
      <c r="G44" s="131"/>
      <c r="H44" s="118"/>
      <c r="I44" s="118"/>
      <c r="J44" s="118"/>
      <c r="K44" s="118"/>
      <c r="L44" s="118"/>
      <c r="M44" s="118"/>
      <c r="N44" s="125"/>
      <c r="O44" s="125"/>
      <c r="P44" s="125"/>
      <c r="Q44" s="125"/>
      <c r="R44" s="125"/>
      <c r="S44" s="125"/>
      <c r="T44" s="125"/>
    </row>
    <row r="45" spans="1:20" s="66" customFormat="1" ht="38.25" customHeight="1">
      <c r="A45" s="68">
        <f t="shared" si="3"/>
        <v>20</v>
      </c>
      <c r="B45" s="267" t="str">
        <f>+'Dramakan hosqer'!B51</f>
        <v>Համակարգիչների տեխնիկական սպասարկման գծով</v>
      </c>
      <c r="C45" s="257">
        <v>40</v>
      </c>
      <c r="D45" s="258">
        <f>+'Dramakan hosqer'!F51</f>
        <v>40</v>
      </c>
      <c r="E45" s="258">
        <f t="shared" si="0"/>
        <v>0</v>
      </c>
      <c r="F45" s="532"/>
      <c r="G45" s="131"/>
      <c r="H45" s="118"/>
      <c r="I45" s="118"/>
      <c r="J45" s="118"/>
      <c r="K45" s="118"/>
      <c r="L45" s="118"/>
      <c r="M45" s="118"/>
      <c r="N45" s="125"/>
      <c r="O45" s="125"/>
      <c r="P45" s="125"/>
      <c r="Q45" s="125"/>
      <c r="R45" s="125"/>
      <c r="S45" s="125"/>
      <c r="T45" s="125"/>
    </row>
    <row r="46" spans="1:20" s="66" customFormat="1" ht="36.75" customHeight="1">
      <c r="A46" s="68">
        <f t="shared" si="3"/>
        <v>21</v>
      </c>
      <c r="B46" s="267" t="str">
        <f>+'Dramakan hosqer'!B52</f>
        <v>Համակարգչային ծրագրի և կայքի սպասարկման գծով</v>
      </c>
      <c r="C46" s="257">
        <v>95</v>
      </c>
      <c r="D46" s="258">
        <f>+'Dramakan hosqer'!F52</f>
        <v>95</v>
      </c>
      <c r="E46" s="258">
        <f t="shared" si="0"/>
        <v>0</v>
      </c>
      <c r="F46" s="532"/>
      <c r="G46" s="49"/>
      <c r="H46" s="118"/>
      <c r="I46" s="118"/>
      <c r="J46" s="118"/>
      <c r="K46" s="118"/>
      <c r="L46" s="118"/>
      <c r="M46" s="118"/>
      <c r="N46" s="125"/>
      <c r="O46" s="125"/>
      <c r="P46" s="125"/>
      <c r="Q46" s="125"/>
      <c r="R46" s="125"/>
      <c r="S46" s="125"/>
      <c r="T46" s="125"/>
    </row>
    <row r="47" spans="1:20" s="66" customFormat="1" ht="18" customHeight="1">
      <c r="A47" s="68">
        <f t="shared" si="3"/>
        <v>22</v>
      </c>
      <c r="B47" s="267" t="str">
        <f>+'Dramakan hosqer'!B53</f>
        <v>էլ․ստորագրության գծով</v>
      </c>
      <c r="C47" s="257">
        <v>3</v>
      </c>
      <c r="D47" s="258">
        <f>+'Dramakan hosqer'!F53</f>
        <v>3</v>
      </c>
      <c r="E47" s="258">
        <f t="shared" si="0"/>
        <v>0</v>
      </c>
      <c r="F47" s="532"/>
      <c r="G47" s="131"/>
      <c r="H47" s="118"/>
      <c r="I47" s="118"/>
      <c r="J47" s="118"/>
      <c r="K47" s="118"/>
      <c r="L47" s="118"/>
      <c r="M47" s="118"/>
      <c r="N47" s="125"/>
      <c r="O47" s="125"/>
      <c r="P47" s="125"/>
      <c r="Q47" s="125"/>
      <c r="R47" s="125"/>
      <c r="S47" s="125"/>
      <c r="T47" s="125"/>
    </row>
    <row r="48" spans="1:20" s="66" customFormat="1" ht="18" hidden="1" customHeight="1">
      <c r="A48" s="68">
        <f t="shared" si="3"/>
        <v>23</v>
      </c>
      <c r="B48" s="267" t="str">
        <f>+'Dramakan hosqer'!B54</f>
        <v>Հայտարարության գծով</v>
      </c>
      <c r="C48" s="257"/>
      <c r="D48" s="258">
        <f>+'Dramakan hosqer'!F54</f>
        <v>0</v>
      </c>
      <c r="E48" s="258">
        <f t="shared" si="0"/>
        <v>0</v>
      </c>
      <c r="F48" s="532"/>
      <c r="G48" s="131"/>
      <c r="H48" s="118"/>
      <c r="I48" s="118"/>
      <c r="J48" s="118"/>
      <c r="K48" s="118"/>
      <c r="L48" s="118"/>
      <c r="M48" s="118"/>
      <c r="N48" s="125"/>
      <c r="O48" s="125"/>
      <c r="P48" s="125"/>
      <c r="Q48" s="125"/>
      <c r="R48" s="125"/>
      <c r="S48" s="125"/>
      <c r="T48" s="125"/>
    </row>
    <row r="49" spans="1:20" s="66" customFormat="1" ht="18" hidden="1" customHeight="1">
      <c r="A49" s="68">
        <f t="shared" si="3"/>
        <v>24</v>
      </c>
      <c r="B49" s="267" t="str">
        <f>+'Dramakan hosqer'!B55</f>
        <v>Բաժանորդագրության գծով</v>
      </c>
      <c r="C49" s="257"/>
      <c r="D49" s="258">
        <f>+'Dramakan hosqer'!F55</f>
        <v>0</v>
      </c>
      <c r="E49" s="258">
        <f t="shared" si="0"/>
        <v>0</v>
      </c>
      <c r="F49" s="532"/>
      <c r="G49" s="131"/>
      <c r="H49" s="118"/>
      <c r="I49" s="118"/>
      <c r="J49" s="118"/>
      <c r="K49" s="118"/>
      <c r="L49" s="118"/>
      <c r="M49" s="118"/>
      <c r="N49" s="125"/>
      <c r="O49" s="125"/>
      <c r="P49" s="125"/>
      <c r="Q49" s="125"/>
      <c r="R49" s="125"/>
      <c r="S49" s="125"/>
      <c r="T49" s="125"/>
    </row>
    <row r="50" spans="1:20" s="66" customFormat="1" ht="18" hidden="1" customHeight="1">
      <c r="A50" s="68">
        <f t="shared" si="3"/>
        <v>25</v>
      </c>
      <c r="B50" s="267" t="str">
        <f>+'Dramakan hosqer'!B56</f>
        <v>Վերապատրաստման գծով</v>
      </c>
      <c r="C50" s="257"/>
      <c r="D50" s="258">
        <f>+'Dramakan hosqer'!F56</f>
        <v>0</v>
      </c>
      <c r="E50" s="258">
        <f t="shared" si="0"/>
        <v>0</v>
      </c>
      <c r="F50" s="532"/>
      <c r="G50" s="131"/>
      <c r="H50" s="118"/>
      <c r="I50" s="118"/>
      <c r="J50" s="118"/>
      <c r="K50" s="118"/>
      <c r="L50" s="118"/>
      <c r="M50" s="118"/>
      <c r="N50" s="125"/>
      <c r="O50" s="125"/>
      <c r="P50" s="125"/>
      <c r="Q50" s="125"/>
      <c r="R50" s="125"/>
      <c r="S50" s="125"/>
      <c r="T50" s="125"/>
    </row>
    <row r="51" spans="1:20" s="66" customFormat="1" ht="18" hidden="1" customHeight="1">
      <c r="A51" s="68">
        <f t="shared" si="3"/>
        <v>26</v>
      </c>
      <c r="B51" s="267" t="str">
        <f>+'Dramakan hosqer'!B57</f>
        <v>Միջոցառումների գծով</v>
      </c>
      <c r="C51" s="257"/>
      <c r="D51" s="258">
        <f>+'Dramakan hosqer'!F57</f>
        <v>0</v>
      </c>
      <c r="E51" s="258">
        <f>D51-C51</f>
        <v>0</v>
      </c>
      <c r="F51" s="532"/>
      <c r="G51" s="131"/>
      <c r="H51" s="118"/>
      <c r="I51" s="118"/>
      <c r="J51" s="118"/>
      <c r="K51" s="118"/>
      <c r="L51" s="118"/>
      <c r="M51" s="118"/>
      <c r="N51" s="125"/>
      <c r="O51" s="125"/>
      <c r="P51" s="125"/>
      <c r="Q51" s="125"/>
      <c r="R51" s="125"/>
      <c r="S51" s="125"/>
      <c r="T51" s="125"/>
    </row>
    <row r="52" spans="1:20" s="66" customFormat="1" ht="55.8" customHeight="1">
      <c r="A52" s="68">
        <f t="shared" si="3"/>
        <v>27</v>
      </c>
      <c r="B52" s="267" t="str">
        <f>+'Dramakan hosqer'!B58</f>
        <v>Պետ ռեգիստրի գծով</v>
      </c>
      <c r="C52" s="257"/>
      <c r="D52" s="258">
        <f>+'Dramakan hosqer'!F58</f>
        <v>5</v>
      </c>
      <c r="E52" s="258">
        <f t="shared" si="0"/>
        <v>5</v>
      </c>
      <c r="F52" s="534" t="s">
        <v>264</v>
      </c>
      <c r="G52" s="131"/>
      <c r="H52" s="118"/>
      <c r="I52" s="118"/>
      <c r="J52" s="118"/>
      <c r="K52" s="118"/>
      <c r="L52" s="118"/>
      <c r="M52" s="118"/>
      <c r="N52" s="125"/>
      <c r="O52" s="125"/>
      <c r="P52" s="125"/>
      <c r="Q52" s="125"/>
      <c r="R52" s="125"/>
      <c r="S52" s="125"/>
      <c r="T52" s="125"/>
    </row>
    <row r="53" spans="1:20" s="66" customFormat="1" ht="18" hidden="1" customHeight="1">
      <c r="A53" s="68">
        <f t="shared" si="3"/>
        <v>28</v>
      </c>
      <c r="B53" s="267">
        <f>+'Dramakan hosqer'!B59</f>
        <v>0</v>
      </c>
      <c r="C53" s="257"/>
      <c r="D53" s="258">
        <f>+'Dramakan hosqer'!F59</f>
        <v>0</v>
      </c>
      <c r="E53" s="258">
        <f t="shared" si="0"/>
        <v>0</v>
      </c>
      <c r="F53" s="532"/>
      <c r="G53" s="131"/>
      <c r="H53" s="118"/>
      <c r="I53" s="118"/>
      <c r="J53" s="118"/>
      <c r="K53" s="118"/>
      <c r="L53" s="118"/>
      <c r="M53" s="118"/>
      <c r="N53" s="125"/>
      <c r="O53" s="125"/>
      <c r="P53" s="125"/>
      <c r="Q53" s="125"/>
      <c r="R53" s="125"/>
      <c r="S53" s="125"/>
      <c r="T53" s="125"/>
    </row>
    <row r="54" spans="1:20" s="65" customFormat="1" ht="18" hidden="1" customHeight="1">
      <c r="A54" s="68">
        <f t="shared" si="3"/>
        <v>29</v>
      </c>
      <c r="B54" s="319">
        <f>+'Dramakan hosqer'!B60</f>
        <v>0</v>
      </c>
      <c r="C54" s="257"/>
      <c r="D54" s="257">
        <f>+'Dramakan hosqer'!F60</f>
        <v>0</v>
      </c>
      <c r="E54" s="257">
        <f>D54-C54</f>
        <v>0</v>
      </c>
      <c r="F54" s="532"/>
      <c r="G54" s="131"/>
      <c r="H54" s="118"/>
      <c r="I54" s="118"/>
      <c r="J54" s="118"/>
      <c r="K54" s="118"/>
      <c r="L54" s="118"/>
      <c r="M54" s="118"/>
      <c r="N54" s="125"/>
      <c r="O54" s="125"/>
      <c r="P54" s="125"/>
      <c r="Q54" s="125"/>
      <c r="R54" s="125"/>
      <c r="S54" s="125"/>
      <c r="T54" s="125"/>
    </row>
    <row r="55" spans="1:20" s="65" customFormat="1" ht="18" hidden="1" customHeight="1">
      <c r="A55" s="68">
        <f t="shared" si="3"/>
        <v>30</v>
      </c>
      <c r="B55" s="319">
        <f>+'Dramakan hosqer'!B61</f>
        <v>0</v>
      </c>
      <c r="C55" s="257"/>
      <c r="D55" s="257">
        <f>+'Dramakan hosqer'!F61</f>
        <v>0</v>
      </c>
      <c r="E55" s="257">
        <f>D55-C55</f>
        <v>0</v>
      </c>
      <c r="F55" s="532"/>
      <c r="G55" s="433" t="s">
        <v>216</v>
      </c>
      <c r="H55" s="118"/>
      <c r="I55" s="118"/>
      <c r="J55" s="118"/>
      <c r="K55" s="118"/>
      <c r="L55" s="118"/>
      <c r="M55" s="118"/>
      <c r="N55" s="125"/>
      <c r="O55" s="125"/>
      <c r="P55" s="125"/>
      <c r="Q55" s="125"/>
      <c r="R55" s="125"/>
      <c r="S55" s="125"/>
      <c r="T55" s="125"/>
    </row>
    <row r="56" spans="1:20" s="66" customFormat="1" ht="22.95" hidden="1" customHeight="1">
      <c r="A56" s="68">
        <f t="shared" si="3"/>
        <v>31</v>
      </c>
      <c r="B56" s="267" t="str">
        <f>+'Dramakan hosqer'!B62</f>
        <v>Հարկային պարտավորությունների գծով, այդ թվում՝</v>
      </c>
      <c r="C56" s="258">
        <f>SUM(C57:C59)</f>
        <v>0</v>
      </c>
      <c r="D56" s="258">
        <f>SUM(D57:D59)</f>
        <v>0</v>
      </c>
      <c r="E56" s="257">
        <f>D56-C56</f>
        <v>0</v>
      </c>
      <c r="F56" s="532"/>
      <c r="G56" s="440"/>
      <c r="H56" s="441"/>
      <c r="I56" s="118"/>
      <c r="J56" s="118"/>
      <c r="K56" s="118"/>
      <c r="L56" s="118"/>
      <c r="M56" s="118"/>
      <c r="N56" s="125"/>
      <c r="O56" s="125"/>
      <c r="P56" s="125"/>
      <c r="Q56" s="125"/>
      <c r="R56" s="125"/>
      <c r="S56" s="125"/>
      <c r="T56" s="125"/>
    </row>
    <row r="57" spans="1:20" s="159" customFormat="1" ht="18" hidden="1" customHeight="1">
      <c r="A57" s="14">
        <v>31.1</v>
      </c>
      <c r="B57" s="457" t="str">
        <f>+'Dramakan hosqer'!B63</f>
        <v>շահութահարկի գծով</v>
      </c>
      <c r="C57" s="245"/>
      <c r="D57" s="263">
        <f>+'Dramakan hosqer'!F63</f>
        <v>0</v>
      </c>
      <c r="E57" s="245">
        <f>D57-C57</f>
        <v>0</v>
      </c>
      <c r="F57" s="532"/>
      <c r="G57" s="167"/>
      <c r="H57" s="168"/>
      <c r="I57" s="168"/>
      <c r="J57" s="168"/>
      <c r="K57" s="168"/>
      <c r="L57" s="168"/>
      <c r="M57" s="168"/>
      <c r="N57" s="169"/>
      <c r="O57" s="169"/>
      <c r="P57" s="169"/>
      <c r="Q57" s="169"/>
      <c r="R57" s="169"/>
      <c r="S57" s="169"/>
      <c r="T57" s="169"/>
    </row>
    <row r="58" spans="1:20" s="159" customFormat="1" ht="18.75" hidden="1" customHeight="1">
      <c r="A58" s="14">
        <v>31.2</v>
      </c>
      <c r="B58" s="457" t="str">
        <f>+'Dramakan hosqer'!B64</f>
        <v>ԱԱՀ-ի գծով</v>
      </c>
      <c r="C58" s="245"/>
      <c r="D58" s="263">
        <f>+'Dramakan hosqer'!F64</f>
        <v>0</v>
      </c>
      <c r="E58" s="263">
        <f t="shared" si="0"/>
        <v>0</v>
      </c>
      <c r="F58" s="532"/>
      <c r="G58" s="170"/>
      <c r="H58" s="168"/>
      <c r="I58" s="168"/>
      <c r="J58" s="168"/>
      <c r="K58" s="168"/>
      <c r="L58" s="168"/>
      <c r="M58" s="168"/>
      <c r="N58" s="169"/>
      <c r="O58" s="169"/>
      <c r="P58" s="169"/>
      <c r="Q58" s="169"/>
      <c r="R58" s="169"/>
      <c r="S58" s="169"/>
      <c r="T58" s="169"/>
    </row>
    <row r="59" spans="1:20" s="159" customFormat="1" ht="18" hidden="1" customHeight="1">
      <c r="A59" s="14">
        <v>31.3</v>
      </c>
      <c r="B59" s="457" t="str">
        <f>+'Dramakan hosqer'!B65</f>
        <v xml:space="preserve">չփոխհատուցվող հարկերի գծով </v>
      </c>
      <c r="C59" s="245"/>
      <c r="D59" s="263">
        <f>+'Dramakan hosqer'!F65</f>
        <v>0</v>
      </c>
      <c r="E59" s="263">
        <f t="shared" si="0"/>
        <v>0</v>
      </c>
      <c r="F59" s="532"/>
      <c r="G59" s="170"/>
      <c r="H59" s="168"/>
      <c r="I59" s="168"/>
      <c r="J59" s="168"/>
      <c r="K59" s="168"/>
      <c r="L59" s="168"/>
      <c r="M59" s="168"/>
      <c r="N59" s="169"/>
      <c r="O59" s="169"/>
      <c r="P59" s="169"/>
      <c r="Q59" s="169"/>
      <c r="R59" s="169"/>
      <c r="S59" s="169"/>
      <c r="T59" s="169"/>
    </row>
    <row r="60" spans="1:20" s="66" customFormat="1" ht="18" customHeight="1">
      <c r="A60" s="76">
        <f>+A56+1</f>
        <v>32</v>
      </c>
      <c r="B60" s="259" t="str">
        <f>+'Dramakan hosqer'!B66</f>
        <v>Կրեդիտորական պարտքի մարման գծով</v>
      </c>
      <c r="C60" s="257">
        <v>53</v>
      </c>
      <c r="D60" s="258">
        <f>+'Dramakan hosqer'!F66</f>
        <v>85</v>
      </c>
      <c r="E60" s="258">
        <f t="shared" si="0"/>
        <v>32</v>
      </c>
      <c r="F60" s="532"/>
      <c r="G60" s="528">
        <f>+D6-D60</f>
        <v>261</v>
      </c>
      <c r="H60" s="118"/>
      <c r="I60" s="118"/>
      <c r="J60" s="118"/>
      <c r="K60" s="118"/>
      <c r="L60" s="118"/>
      <c r="M60" s="118"/>
      <c r="N60" s="125"/>
      <c r="O60" s="125"/>
      <c r="P60" s="125"/>
      <c r="Q60" s="125"/>
      <c r="R60" s="125"/>
      <c r="S60" s="125"/>
      <c r="T60" s="125"/>
    </row>
    <row r="61" spans="1:20" s="66" customFormat="1" ht="18" customHeight="1">
      <c r="A61" s="76">
        <f>+A60+1</f>
        <v>33</v>
      </c>
      <c r="B61" s="259" t="str">
        <f>+'Dramakan hosqer'!B67</f>
        <v>Այլ արտահոսքերի գծով</v>
      </c>
      <c r="C61" s="257">
        <v>90.1</v>
      </c>
      <c r="D61" s="258">
        <f>+'Dramakan hosqer'!F67</f>
        <v>0</v>
      </c>
      <c r="E61" s="258">
        <f t="shared" si="0"/>
        <v>-90.1</v>
      </c>
      <c r="F61" s="532"/>
      <c r="G61" s="113" t="s">
        <v>191</v>
      </c>
      <c r="H61" s="118"/>
      <c r="I61" s="118"/>
      <c r="J61" s="118"/>
      <c r="K61" s="118"/>
      <c r="L61" s="118"/>
      <c r="M61" s="118"/>
      <c r="N61" s="125"/>
      <c r="O61" s="125"/>
      <c r="P61" s="125"/>
      <c r="Q61" s="125"/>
      <c r="R61" s="125"/>
      <c r="S61" s="125"/>
      <c r="T61" s="125"/>
    </row>
    <row r="62" spans="1:20" s="66" customFormat="1" ht="21.75" customHeight="1">
      <c r="A62" s="166" t="s">
        <v>55</v>
      </c>
      <c r="B62" s="13" t="s">
        <v>58</v>
      </c>
      <c r="C62" s="260">
        <f>+C63+C71</f>
        <v>0</v>
      </c>
      <c r="D62" s="260">
        <f>+D63+D71</f>
        <v>0</v>
      </c>
      <c r="E62" s="260">
        <f t="shared" si="0"/>
        <v>0</v>
      </c>
      <c r="F62" s="531"/>
      <c r="G62" s="131"/>
      <c r="H62" s="118"/>
      <c r="I62" s="118"/>
      <c r="J62" s="118"/>
      <c r="K62" s="118"/>
      <c r="L62" s="118"/>
      <c r="M62" s="118"/>
      <c r="N62" s="125"/>
      <c r="O62" s="125"/>
      <c r="P62" s="125"/>
      <c r="Q62" s="125"/>
      <c r="R62" s="125"/>
      <c r="S62" s="125"/>
      <c r="T62" s="125"/>
    </row>
    <row r="63" spans="1:20" s="66" customFormat="1" ht="24" hidden="1" customHeight="1">
      <c r="A63" s="76">
        <v>1</v>
      </c>
      <c r="B63" s="261" t="str">
        <f>+'Dramakan hosqer'!B69</f>
        <v>Հիմնական միջոցների ձեռքբերում, այդ թվում՝</v>
      </c>
      <c r="C63" s="258">
        <f>SUM(C64:C70)</f>
        <v>0</v>
      </c>
      <c r="D63" s="258">
        <f>SUM(D64:D70)</f>
        <v>0</v>
      </c>
      <c r="E63" s="258">
        <f t="shared" si="0"/>
        <v>0</v>
      </c>
      <c r="F63" s="527"/>
      <c r="G63" s="131"/>
      <c r="H63" s="118"/>
      <c r="I63" s="118"/>
      <c r="J63" s="118"/>
      <c r="K63" s="118"/>
      <c r="L63" s="118"/>
      <c r="M63" s="118"/>
      <c r="N63" s="125"/>
      <c r="O63" s="125"/>
      <c r="P63" s="125"/>
      <c r="Q63" s="125"/>
      <c r="R63" s="125"/>
      <c r="S63" s="125"/>
      <c r="T63" s="125"/>
    </row>
    <row r="64" spans="1:20" s="66" customFormat="1" ht="18" hidden="1" customHeight="1">
      <c r="A64" s="76">
        <v>1.1000000000000001</v>
      </c>
      <c r="B64" s="261" t="str">
        <f>+'Dramakan hosqer'!B70</f>
        <v>գրասենյակային և տնտեսական գույք</v>
      </c>
      <c r="C64" s="257"/>
      <c r="D64" s="258">
        <f>+'Dramakan hosqer'!F70</f>
        <v>0</v>
      </c>
      <c r="E64" s="258">
        <f t="shared" ref="E64:E78" si="4">D64-C64</f>
        <v>0</v>
      </c>
      <c r="F64" s="532"/>
      <c r="G64" s="131"/>
      <c r="H64" s="118"/>
      <c r="I64" s="118"/>
      <c r="J64" s="118"/>
      <c r="K64" s="118"/>
      <c r="L64" s="118"/>
      <c r="M64" s="118"/>
      <c r="N64" s="125"/>
      <c r="O64" s="125"/>
      <c r="P64" s="125"/>
      <c r="Q64" s="125"/>
      <c r="R64" s="125"/>
      <c r="S64" s="125"/>
      <c r="T64" s="125"/>
    </row>
    <row r="65" spans="1:20" s="66" customFormat="1" ht="42" customHeight="1">
      <c r="A65" s="76">
        <v>1.2</v>
      </c>
      <c r="B65" s="261" t="str">
        <f>+'Dramakan hosqer'!B71</f>
        <v>համակարգչային սարքավորումներ / տեխնիկա</v>
      </c>
      <c r="C65" s="257"/>
      <c r="D65" s="258">
        <f>+'Dramakan hosqer'!F71</f>
        <v>0</v>
      </c>
      <c r="E65" s="258">
        <f>D65-C65</f>
        <v>0</v>
      </c>
      <c r="F65" s="534" t="s">
        <v>262</v>
      </c>
      <c r="G65" s="131">
        <v>200</v>
      </c>
      <c r="H65" s="118"/>
      <c r="I65" s="118"/>
      <c r="J65" s="118"/>
      <c r="K65" s="118"/>
      <c r="L65" s="118"/>
      <c r="M65" s="118"/>
      <c r="N65" s="125"/>
      <c r="O65" s="125"/>
      <c r="P65" s="125"/>
      <c r="Q65" s="125"/>
      <c r="R65" s="125"/>
      <c r="S65" s="125"/>
      <c r="T65" s="125"/>
    </row>
    <row r="66" spans="1:20" s="66" customFormat="1" ht="18" hidden="1" customHeight="1">
      <c r="A66" s="76">
        <v>1.3</v>
      </c>
      <c r="B66" s="261" t="str">
        <f>+'Dramakan hosqer'!B72</f>
        <v>մեքենաներ և սարքավորումներ</v>
      </c>
      <c r="C66" s="257"/>
      <c r="D66" s="258">
        <f>+'Dramakan hosqer'!F72</f>
        <v>0</v>
      </c>
      <c r="E66" s="258">
        <f t="shared" si="4"/>
        <v>0</v>
      </c>
      <c r="F66" s="532"/>
      <c r="G66" s="131"/>
      <c r="H66" s="118"/>
      <c r="I66" s="118"/>
      <c r="J66" s="118"/>
      <c r="K66" s="118"/>
      <c r="L66" s="118"/>
      <c r="M66" s="118"/>
      <c r="N66" s="125"/>
      <c r="O66" s="125"/>
      <c r="P66" s="125"/>
      <c r="Q66" s="125"/>
      <c r="R66" s="125"/>
      <c r="S66" s="125"/>
      <c r="T66" s="125"/>
    </row>
    <row r="67" spans="1:20" s="66" customFormat="1" ht="18" hidden="1" customHeight="1">
      <c r="A67" s="76">
        <v>1.4</v>
      </c>
      <c r="B67" s="261" t="str">
        <f>+'Dramakan hosqer'!B73</f>
        <v>երաժշտական գործիքներ</v>
      </c>
      <c r="C67" s="257"/>
      <c r="D67" s="258">
        <f>+'Dramakan hosqer'!F73</f>
        <v>0</v>
      </c>
      <c r="E67" s="258">
        <f>D67-C67</f>
        <v>0</v>
      </c>
      <c r="F67" s="532"/>
      <c r="G67" s="131"/>
      <c r="H67" s="118"/>
      <c r="I67" s="118"/>
      <c r="J67" s="118"/>
      <c r="K67" s="118"/>
      <c r="L67" s="118"/>
      <c r="M67" s="118"/>
      <c r="N67" s="125"/>
      <c r="O67" s="125"/>
      <c r="P67" s="125"/>
      <c r="Q67" s="125"/>
      <c r="R67" s="125"/>
      <c r="S67" s="125"/>
      <c r="T67" s="125"/>
    </row>
    <row r="68" spans="1:20" s="66" customFormat="1" ht="18" hidden="1" customHeight="1">
      <c r="A68" s="76">
        <v>1.5</v>
      </c>
      <c r="B68" s="261" t="str">
        <f>+'Dramakan hosqer'!B74</f>
        <v>սպորտային գույք</v>
      </c>
      <c r="C68" s="257"/>
      <c r="D68" s="258">
        <f>+'Dramakan hosqer'!F74</f>
        <v>0</v>
      </c>
      <c r="E68" s="258">
        <f t="shared" si="4"/>
        <v>0</v>
      </c>
      <c r="F68" s="532"/>
      <c r="G68" s="131"/>
      <c r="H68" s="118"/>
      <c r="I68" s="118"/>
      <c r="J68" s="118"/>
      <c r="K68" s="118"/>
      <c r="L68" s="118"/>
      <c r="M68" s="118"/>
      <c r="N68" s="125"/>
      <c r="O68" s="125"/>
      <c r="P68" s="125"/>
      <c r="Q68" s="125"/>
      <c r="R68" s="125"/>
      <c r="S68" s="125"/>
      <c r="T68" s="125"/>
    </row>
    <row r="69" spans="1:20" s="65" customFormat="1" ht="18" hidden="1" customHeight="1">
      <c r="A69" s="76">
        <v>1.6</v>
      </c>
      <c r="B69" s="262" t="str">
        <f>+'Dramakan hosqer'!B75</f>
        <v>գրականություն</v>
      </c>
      <c r="C69" s="257"/>
      <c r="D69" s="257">
        <f>+'Dramakan hosqer'!F75</f>
        <v>0</v>
      </c>
      <c r="E69" s="257">
        <f>D69-C69</f>
        <v>0</v>
      </c>
      <c r="F69" s="532"/>
      <c r="G69" s="131"/>
      <c r="H69" s="118"/>
      <c r="I69" s="118"/>
      <c r="J69" s="118"/>
      <c r="K69" s="118"/>
      <c r="L69" s="118"/>
      <c r="M69" s="118"/>
      <c r="N69" s="125"/>
      <c r="O69" s="125"/>
      <c r="P69" s="125"/>
      <c r="Q69" s="125"/>
      <c r="R69" s="125"/>
      <c r="S69" s="125"/>
      <c r="T69" s="125"/>
    </row>
    <row r="70" spans="1:20" s="65" customFormat="1" ht="18" hidden="1" customHeight="1">
      <c r="A70" s="76">
        <v>1.7</v>
      </c>
      <c r="B70" s="262">
        <f>+'Dramakan hosqer'!B76</f>
        <v>0</v>
      </c>
      <c r="C70" s="257"/>
      <c r="D70" s="257">
        <f>+'Dramakan hosqer'!F76</f>
        <v>0</v>
      </c>
      <c r="E70" s="257">
        <f>D70-C70</f>
        <v>0</v>
      </c>
      <c r="F70" s="532"/>
      <c r="G70" s="64" t="s">
        <v>185</v>
      </c>
      <c r="H70" s="118"/>
      <c r="I70" s="118"/>
      <c r="J70" s="118"/>
      <c r="K70" s="118"/>
      <c r="L70" s="118"/>
      <c r="M70" s="118"/>
      <c r="N70" s="125"/>
      <c r="O70" s="125"/>
      <c r="P70" s="125"/>
      <c r="Q70" s="125"/>
      <c r="R70" s="125"/>
      <c r="S70" s="125"/>
      <c r="T70" s="125"/>
    </row>
    <row r="71" spans="1:20" s="77" customFormat="1" ht="39.75" hidden="1" customHeight="1">
      <c r="A71" s="76">
        <v>2</v>
      </c>
      <c r="B71" s="261" t="str">
        <f>+'Dramakan hosqer'!B77</f>
        <v>Հիմնական միջոցների հիմնական վերանորոգում, 
այդ թվում՝</v>
      </c>
      <c r="C71" s="258">
        <f>SUM(C72:C74)</f>
        <v>0</v>
      </c>
      <c r="D71" s="258">
        <f>SUM(D72:D74)</f>
        <v>0</v>
      </c>
      <c r="E71" s="257">
        <f>D71-C71</f>
        <v>0</v>
      </c>
      <c r="F71" s="532"/>
      <c r="G71" s="109"/>
      <c r="H71" s="118"/>
      <c r="I71" s="118"/>
      <c r="J71" s="118"/>
      <c r="K71" s="118"/>
      <c r="L71" s="118"/>
      <c r="M71" s="118"/>
      <c r="N71" s="125"/>
      <c r="O71" s="125"/>
      <c r="P71" s="125"/>
      <c r="Q71" s="125"/>
      <c r="R71" s="125"/>
      <c r="S71" s="125"/>
      <c r="T71" s="125"/>
    </row>
    <row r="72" spans="1:20" s="99" customFormat="1" ht="18.75" hidden="1" customHeight="1">
      <c r="A72" s="76">
        <v>2.1</v>
      </c>
      <c r="B72" s="261" t="str">
        <f>+'Dramakan hosqer'!B78</f>
        <v>ամրացված գույքի (շենք)</v>
      </c>
      <c r="C72" s="257"/>
      <c r="D72" s="258">
        <f>+'Dramakan hosqer'!F78</f>
        <v>0</v>
      </c>
      <c r="E72" s="258">
        <f t="shared" si="4"/>
        <v>0</v>
      </c>
      <c r="F72" s="532"/>
      <c r="G72" s="175"/>
      <c r="H72" s="112"/>
      <c r="I72" s="105"/>
      <c r="J72" s="105"/>
      <c r="K72" s="105"/>
      <c r="L72" s="105"/>
      <c r="M72" s="105"/>
      <c r="N72" s="105"/>
      <c r="O72" s="98"/>
      <c r="P72" s="98"/>
      <c r="Q72" s="98"/>
    </row>
    <row r="73" spans="1:20" s="66" customFormat="1" ht="19.5" hidden="1" customHeight="1">
      <c r="A73" s="76">
        <v>2.2000000000000002</v>
      </c>
      <c r="B73" s="261" t="str">
        <f>+'Dramakan hosqer'!B79</f>
        <v>հիմնական միջոցի</v>
      </c>
      <c r="C73" s="257"/>
      <c r="D73" s="258">
        <f>+'Dramakan hosqer'!F79</f>
        <v>0</v>
      </c>
      <c r="E73" s="258">
        <f t="shared" si="4"/>
        <v>0</v>
      </c>
      <c r="F73" s="532"/>
      <c r="G73" s="131"/>
      <c r="H73" s="118"/>
      <c r="I73" s="118"/>
      <c r="J73" s="118"/>
      <c r="K73" s="118"/>
      <c r="L73" s="118"/>
      <c r="M73" s="118"/>
      <c r="N73" s="125"/>
      <c r="O73" s="125"/>
      <c r="P73" s="125"/>
      <c r="Q73" s="125"/>
      <c r="R73" s="125"/>
      <c r="S73" s="125"/>
      <c r="T73" s="125"/>
    </row>
    <row r="74" spans="1:20" s="66" customFormat="1" ht="17.399999999999999" hidden="1">
      <c r="A74" s="76">
        <v>2.2999999999999998</v>
      </c>
      <c r="B74" s="261" t="str">
        <f>+'Dramakan hosqer'!B80</f>
        <v>նախագծանախահաշվային փաստաթղթերի գծով</v>
      </c>
      <c r="C74" s="257"/>
      <c r="D74" s="258">
        <f>+'Dramakan hosqer'!F80</f>
        <v>0</v>
      </c>
      <c r="E74" s="258">
        <f t="shared" si="4"/>
        <v>0</v>
      </c>
      <c r="F74" s="532"/>
      <c r="G74" s="131"/>
      <c r="H74" s="118"/>
      <c r="I74" s="118"/>
      <c r="J74" s="118"/>
      <c r="K74" s="118"/>
      <c r="L74" s="118"/>
      <c r="M74" s="118"/>
      <c r="N74" s="125"/>
      <c r="O74" s="125"/>
      <c r="P74" s="125"/>
      <c r="Q74" s="125"/>
      <c r="R74" s="125"/>
      <c r="S74" s="125"/>
      <c r="T74" s="125"/>
    </row>
    <row r="75" spans="1:20" s="66" customFormat="1" ht="36">
      <c r="A75" s="166" t="s">
        <v>56</v>
      </c>
      <c r="B75" s="13" t="s">
        <v>128</v>
      </c>
      <c r="C75" s="260">
        <f>SUM(C76:C77)</f>
        <v>119.4</v>
      </c>
      <c r="D75" s="260">
        <f>SUM(D76:D77)</f>
        <v>180.1</v>
      </c>
      <c r="E75" s="260">
        <f t="shared" si="4"/>
        <v>60.699999999999989</v>
      </c>
      <c r="F75" s="531"/>
      <c r="G75" s="131"/>
      <c r="H75" s="118"/>
      <c r="I75" s="118"/>
      <c r="J75" s="118"/>
      <c r="K75" s="118"/>
      <c r="L75" s="118"/>
      <c r="M75" s="118"/>
      <c r="N75" s="125"/>
      <c r="O75" s="125"/>
      <c r="P75" s="125"/>
      <c r="Q75" s="125"/>
      <c r="R75" s="125"/>
      <c r="S75" s="125"/>
      <c r="T75" s="125"/>
    </row>
    <row r="76" spans="1:20" s="66" customFormat="1" ht="18" customHeight="1">
      <c r="A76" s="76">
        <v>1</v>
      </c>
      <c r="B76" s="325" t="str">
        <f>+'Dramakan hosqer'!B82</f>
        <v>Աշխատավարձի գծով</v>
      </c>
      <c r="C76" s="257"/>
      <c r="D76" s="257">
        <f>+'Dramakan hosqer'!F82</f>
        <v>180.1</v>
      </c>
      <c r="E76" s="257">
        <f>D76-C76</f>
        <v>180.1</v>
      </c>
      <c r="F76" s="532"/>
      <c r="G76" s="131"/>
      <c r="H76" s="118"/>
      <c r="I76" s="118"/>
      <c r="J76" s="118"/>
      <c r="K76" s="118"/>
      <c r="L76" s="118"/>
      <c r="M76" s="118"/>
      <c r="N76" s="125"/>
      <c r="O76" s="125"/>
      <c r="P76" s="125"/>
      <c r="Q76" s="125"/>
      <c r="R76" s="125"/>
      <c r="S76" s="125"/>
      <c r="T76" s="125"/>
    </row>
    <row r="77" spans="1:20" s="435" customFormat="1" ht="18" customHeight="1">
      <c r="A77" s="76">
        <v>2</v>
      </c>
      <c r="B77" s="319" t="s">
        <v>255</v>
      </c>
      <c r="C77" s="257">
        <v>119.4</v>
      </c>
      <c r="D77" s="257">
        <f>+'Dramakan hosqer'!F83</f>
        <v>0</v>
      </c>
      <c r="E77" s="257">
        <f>D77-C77</f>
        <v>-119.4</v>
      </c>
      <c r="F77" s="532"/>
      <c r="G77" s="109"/>
      <c r="H77" s="108"/>
      <c r="I77" s="108"/>
      <c r="J77" s="108"/>
      <c r="K77" s="108"/>
      <c r="L77" s="108"/>
      <c r="M77" s="108"/>
      <c r="N77" s="104"/>
      <c r="O77" s="104"/>
      <c r="P77" s="104"/>
      <c r="Q77" s="104"/>
      <c r="R77" s="104"/>
      <c r="S77" s="104"/>
      <c r="T77" s="104"/>
    </row>
    <row r="78" spans="1:20" s="39" customFormat="1" ht="36">
      <c r="A78" s="12" t="s">
        <v>37</v>
      </c>
      <c r="B78" s="13" t="s">
        <v>38</v>
      </c>
      <c r="C78" s="260">
        <f>C6+C7-C19</f>
        <v>346</v>
      </c>
      <c r="D78" s="260">
        <f>D6+D7-D19</f>
        <v>80.900000000001455</v>
      </c>
      <c r="E78" s="260">
        <f t="shared" si="4"/>
        <v>-265.09999999999854</v>
      </c>
      <c r="F78" s="531"/>
      <c r="G78" s="134"/>
      <c r="H78" s="121"/>
      <c r="I78" s="121"/>
      <c r="J78" s="121"/>
      <c r="K78" s="121"/>
      <c r="L78" s="121"/>
      <c r="M78" s="121"/>
      <c r="N78" s="127"/>
      <c r="O78" s="127"/>
      <c r="P78" s="127"/>
      <c r="Q78" s="127"/>
      <c r="R78" s="127"/>
      <c r="S78" s="127"/>
      <c r="T78" s="127"/>
    </row>
    <row r="79" spans="1:20" s="21" customFormat="1" ht="46.5" customHeight="1">
      <c r="A79" s="37"/>
      <c r="B79" s="458"/>
      <c r="C79" s="37"/>
      <c r="D79" s="37"/>
      <c r="E79" s="37"/>
      <c r="F79" s="535"/>
      <c r="G79" s="130"/>
      <c r="H79" s="115"/>
      <c r="I79" s="115"/>
      <c r="J79" s="115"/>
      <c r="K79" s="115"/>
      <c r="L79" s="115"/>
      <c r="M79" s="115"/>
      <c r="N79" s="123"/>
      <c r="O79" s="123"/>
      <c r="P79" s="123"/>
      <c r="Q79" s="123"/>
      <c r="R79" s="123"/>
      <c r="S79" s="123"/>
      <c r="T79" s="123"/>
    </row>
    <row r="80" spans="1:20" s="21" customFormat="1" ht="25.5" customHeight="1">
      <c r="B80" s="17" t="s">
        <v>2</v>
      </c>
      <c r="C80" s="19"/>
      <c r="D80" s="555" t="str">
        <f>+'Ekamut-caxs'!D68</f>
        <v>Լ.Ղալեչյան</v>
      </c>
      <c r="E80" s="552"/>
      <c r="F80" s="536"/>
      <c r="G80" s="130"/>
      <c r="H80" s="115"/>
      <c r="I80" s="115"/>
      <c r="J80" s="115"/>
      <c r="K80" s="115"/>
      <c r="L80" s="115"/>
      <c r="M80" s="115"/>
      <c r="N80" s="123"/>
      <c r="O80" s="123"/>
      <c r="P80" s="123"/>
      <c r="Q80" s="123"/>
      <c r="R80" s="123"/>
      <c r="S80" s="123"/>
      <c r="T80" s="123"/>
    </row>
    <row r="81" spans="1:20" ht="13.5" customHeight="1">
      <c r="A81" s="21"/>
      <c r="B81" s="459" t="s">
        <v>4</v>
      </c>
      <c r="C81" s="21"/>
      <c r="D81" s="554" t="s">
        <v>92</v>
      </c>
      <c r="E81" s="554"/>
      <c r="F81" s="537"/>
    </row>
    <row r="82" spans="1:20" s="18" customFormat="1" ht="22.5" customHeight="1">
      <c r="A82" s="19"/>
      <c r="B82" s="460" t="s">
        <v>6</v>
      </c>
      <c r="C82" s="19"/>
      <c r="D82" s="552" t="str">
        <f>+'Ekamut-caxs'!D70</f>
        <v>Ա.Սենեքերիմյան</v>
      </c>
      <c r="E82" s="552"/>
      <c r="F82" s="536"/>
      <c r="G82" s="128"/>
      <c r="H82" s="114"/>
      <c r="I82" s="114"/>
      <c r="J82" s="114"/>
      <c r="K82" s="114"/>
      <c r="L82" s="114"/>
      <c r="M82" s="114"/>
      <c r="N82" s="122"/>
      <c r="O82" s="122"/>
      <c r="P82" s="122"/>
      <c r="Q82" s="122"/>
      <c r="R82" s="122"/>
      <c r="S82" s="122"/>
      <c r="T82" s="122"/>
    </row>
    <row r="83" spans="1:20" s="18" customFormat="1" ht="12" customHeight="1">
      <c r="A83" s="19"/>
      <c r="B83" s="458"/>
      <c r="C83" s="19"/>
      <c r="D83" s="554" t="s">
        <v>92</v>
      </c>
      <c r="E83" s="554"/>
      <c r="F83" s="537"/>
      <c r="G83" s="128"/>
      <c r="H83" s="114"/>
      <c r="I83" s="114"/>
      <c r="J83" s="114"/>
      <c r="K83" s="114"/>
      <c r="L83" s="114"/>
      <c r="M83" s="114"/>
      <c r="N83" s="122"/>
      <c r="O83" s="122"/>
      <c r="P83" s="122"/>
      <c r="Q83" s="122"/>
      <c r="R83" s="122"/>
      <c r="S83" s="122"/>
      <c r="T83" s="122"/>
    </row>
    <row r="84" spans="1:20" s="18" customFormat="1">
      <c r="A84" s="19"/>
      <c r="B84" s="461" t="s">
        <v>1</v>
      </c>
      <c r="C84" s="19"/>
      <c r="D84" s="19"/>
      <c r="E84" s="19"/>
      <c r="F84" s="66"/>
      <c r="G84" s="128"/>
      <c r="H84" s="114"/>
      <c r="I84" s="114"/>
      <c r="J84" s="114"/>
      <c r="K84" s="114"/>
      <c r="L84" s="114"/>
      <c r="M84" s="114"/>
      <c r="N84" s="122"/>
      <c r="O84" s="122"/>
      <c r="P84" s="122"/>
      <c r="Q84" s="122"/>
      <c r="R84" s="122"/>
      <c r="S84" s="122"/>
      <c r="T84" s="122"/>
    </row>
    <row r="85" spans="1:20" s="18" customFormat="1">
      <c r="B85" s="22"/>
      <c r="F85" s="65"/>
      <c r="G85" s="128"/>
      <c r="H85" s="114"/>
      <c r="I85" s="114"/>
      <c r="J85" s="114"/>
      <c r="K85" s="114"/>
      <c r="L85" s="114"/>
      <c r="M85" s="114"/>
      <c r="N85" s="122"/>
      <c r="O85" s="122"/>
      <c r="P85" s="122"/>
      <c r="Q85" s="122"/>
      <c r="R85" s="122"/>
      <c r="S85" s="122"/>
      <c r="T85" s="122"/>
    </row>
    <row r="86" spans="1:20" s="18" customFormat="1">
      <c r="B86" s="22"/>
      <c r="F86" s="65"/>
      <c r="G86" s="128"/>
      <c r="H86" s="114"/>
      <c r="I86" s="114"/>
      <c r="J86" s="114"/>
      <c r="K86" s="114"/>
      <c r="L86" s="114"/>
      <c r="M86" s="114"/>
      <c r="N86" s="122"/>
      <c r="O86" s="122"/>
      <c r="P86" s="122"/>
      <c r="Q86" s="122"/>
      <c r="R86" s="122"/>
      <c r="S86" s="122"/>
      <c r="T86" s="122"/>
    </row>
    <row r="87" spans="1:20" s="18" customFormat="1">
      <c r="B87" s="22"/>
      <c r="F87" s="65"/>
      <c r="G87" s="128"/>
      <c r="H87" s="114"/>
      <c r="I87" s="114"/>
      <c r="J87" s="114"/>
      <c r="K87" s="114"/>
      <c r="L87" s="114"/>
      <c r="M87" s="114"/>
      <c r="N87" s="122"/>
      <c r="O87" s="122"/>
      <c r="P87" s="122"/>
      <c r="Q87" s="122"/>
      <c r="R87" s="122"/>
      <c r="S87" s="122"/>
      <c r="T87" s="122"/>
    </row>
    <row r="88" spans="1:20" s="18" customFormat="1">
      <c r="B88" s="22"/>
      <c r="F88" s="65"/>
      <c r="G88" s="128"/>
      <c r="H88" s="114"/>
      <c r="I88" s="114"/>
      <c r="J88" s="114"/>
      <c r="K88" s="114"/>
      <c r="L88" s="114"/>
      <c r="M88" s="114"/>
      <c r="N88" s="122"/>
      <c r="O88" s="122"/>
      <c r="P88" s="122"/>
      <c r="Q88" s="122"/>
      <c r="R88" s="122"/>
      <c r="S88" s="122"/>
      <c r="T88" s="122"/>
    </row>
    <row r="89" spans="1:20" s="18" customFormat="1">
      <c r="B89" s="22"/>
      <c r="F89" s="65"/>
      <c r="G89" s="128"/>
      <c r="H89" s="114"/>
      <c r="I89" s="114"/>
      <c r="J89" s="114"/>
      <c r="K89" s="114"/>
      <c r="L89" s="114"/>
      <c r="M89" s="114"/>
      <c r="N89" s="122"/>
      <c r="O89" s="122"/>
      <c r="P89" s="122"/>
      <c r="Q89" s="122"/>
      <c r="R89" s="122"/>
      <c r="S89" s="122"/>
      <c r="T89" s="122"/>
    </row>
    <row r="90" spans="1:20" s="18" customFormat="1">
      <c r="B90" s="22"/>
      <c r="F90" s="65"/>
      <c r="G90" s="128"/>
      <c r="H90" s="114"/>
      <c r="I90" s="114"/>
      <c r="J90" s="114"/>
      <c r="K90" s="114"/>
      <c r="L90" s="114"/>
      <c r="M90" s="114"/>
      <c r="N90" s="122"/>
      <c r="O90" s="122"/>
      <c r="P90" s="122"/>
      <c r="Q90" s="122"/>
      <c r="R90" s="122"/>
      <c r="S90" s="122"/>
      <c r="T90" s="122"/>
    </row>
    <row r="91" spans="1:20" s="18" customFormat="1">
      <c r="B91" s="22"/>
      <c r="F91" s="65"/>
      <c r="G91" s="128"/>
      <c r="H91" s="114"/>
      <c r="I91" s="114"/>
      <c r="J91" s="114"/>
      <c r="K91" s="114"/>
      <c r="L91" s="114"/>
      <c r="M91" s="114"/>
      <c r="N91" s="122"/>
      <c r="O91" s="122"/>
      <c r="P91" s="122"/>
      <c r="Q91" s="122"/>
      <c r="R91" s="122"/>
      <c r="S91" s="122"/>
      <c r="T91" s="122"/>
    </row>
    <row r="92" spans="1:20" s="18" customFormat="1">
      <c r="B92" s="22"/>
      <c r="F92" s="65"/>
      <c r="G92" s="128"/>
      <c r="H92" s="114"/>
      <c r="I92" s="114"/>
      <c r="J92" s="114"/>
      <c r="K92" s="114"/>
      <c r="L92" s="114"/>
      <c r="M92" s="114"/>
      <c r="N92" s="122"/>
      <c r="O92" s="122"/>
      <c r="P92" s="122"/>
      <c r="Q92" s="122"/>
      <c r="R92" s="122"/>
      <c r="S92" s="122"/>
      <c r="T92" s="122"/>
    </row>
    <row r="93" spans="1:20" s="18" customFormat="1">
      <c r="B93" s="22"/>
      <c r="F93" s="65"/>
      <c r="G93" s="128"/>
      <c r="H93" s="114"/>
      <c r="I93" s="114"/>
      <c r="J93" s="114"/>
      <c r="K93" s="114"/>
      <c r="L93" s="114"/>
      <c r="M93" s="114"/>
      <c r="N93" s="122"/>
      <c r="O93" s="122"/>
      <c r="P93" s="122"/>
      <c r="Q93" s="122"/>
      <c r="R93" s="122"/>
      <c r="S93" s="122"/>
      <c r="T93" s="122"/>
    </row>
    <row r="94" spans="1:20" s="18" customFormat="1">
      <c r="B94" s="22"/>
      <c r="F94" s="65"/>
      <c r="G94" s="128"/>
      <c r="H94" s="114"/>
      <c r="I94" s="114"/>
      <c r="J94" s="114"/>
      <c r="K94" s="114"/>
      <c r="L94" s="114"/>
      <c r="M94" s="114"/>
      <c r="N94" s="122"/>
      <c r="O94" s="122"/>
      <c r="P94" s="122"/>
      <c r="Q94" s="122"/>
      <c r="R94" s="122"/>
      <c r="S94" s="122"/>
      <c r="T94" s="122"/>
    </row>
    <row r="95" spans="1:20" s="18" customFormat="1">
      <c r="B95" s="22"/>
      <c r="F95" s="65"/>
      <c r="G95" s="128"/>
      <c r="H95" s="114"/>
      <c r="I95" s="114"/>
      <c r="J95" s="114"/>
      <c r="K95" s="114"/>
      <c r="L95" s="114"/>
      <c r="M95" s="114"/>
      <c r="N95" s="122"/>
      <c r="O95" s="122"/>
      <c r="P95" s="122"/>
      <c r="Q95" s="122"/>
      <c r="R95" s="122"/>
      <c r="S95" s="122"/>
      <c r="T95" s="122"/>
    </row>
    <row r="96" spans="1:20" s="18" customFormat="1">
      <c r="B96" s="22"/>
      <c r="F96" s="65"/>
      <c r="G96" s="128"/>
      <c r="H96" s="114"/>
      <c r="I96" s="114"/>
      <c r="J96" s="114"/>
      <c r="K96" s="114"/>
      <c r="L96" s="114"/>
      <c r="M96" s="114"/>
      <c r="N96" s="122"/>
      <c r="O96" s="122"/>
      <c r="P96" s="122"/>
      <c r="Q96" s="122"/>
      <c r="R96" s="122"/>
      <c r="S96" s="122"/>
      <c r="T96" s="122"/>
    </row>
    <row r="97" spans="2:20" s="18" customFormat="1">
      <c r="B97" s="22"/>
      <c r="F97" s="65"/>
      <c r="G97" s="128"/>
      <c r="H97" s="114"/>
      <c r="I97" s="114"/>
      <c r="J97" s="114"/>
      <c r="K97" s="114"/>
      <c r="L97" s="114"/>
      <c r="M97" s="114"/>
      <c r="N97" s="122"/>
      <c r="O97" s="122"/>
      <c r="P97" s="122"/>
      <c r="Q97" s="122"/>
      <c r="R97" s="122"/>
      <c r="S97" s="122"/>
      <c r="T97" s="122"/>
    </row>
    <row r="98" spans="2:20" s="18" customFormat="1">
      <c r="B98" s="22"/>
      <c r="F98" s="65"/>
      <c r="G98" s="128"/>
      <c r="H98" s="114"/>
      <c r="I98" s="114"/>
      <c r="J98" s="114"/>
      <c r="K98" s="114"/>
      <c r="L98" s="114"/>
      <c r="M98" s="114"/>
      <c r="N98" s="122"/>
      <c r="O98" s="122"/>
      <c r="P98" s="122"/>
      <c r="Q98" s="122"/>
      <c r="R98" s="122"/>
      <c r="S98" s="122"/>
      <c r="T98" s="122"/>
    </row>
    <row r="99" spans="2:20" s="18" customFormat="1">
      <c r="B99" s="22"/>
      <c r="F99" s="65"/>
      <c r="G99" s="128"/>
      <c r="H99" s="114"/>
      <c r="I99" s="114"/>
      <c r="J99" s="114"/>
      <c r="K99" s="114"/>
      <c r="L99" s="114"/>
      <c r="M99" s="114"/>
      <c r="N99" s="122"/>
      <c r="O99" s="122"/>
      <c r="P99" s="122"/>
      <c r="Q99" s="122"/>
      <c r="R99" s="122"/>
      <c r="S99" s="122"/>
      <c r="T99" s="122"/>
    </row>
    <row r="100" spans="2:20" s="18" customFormat="1">
      <c r="B100" s="22"/>
      <c r="F100" s="65"/>
      <c r="G100" s="128"/>
      <c r="H100" s="114"/>
      <c r="I100" s="114"/>
      <c r="J100" s="114"/>
      <c r="K100" s="114"/>
      <c r="L100" s="114"/>
      <c r="M100" s="114"/>
      <c r="N100" s="122"/>
      <c r="O100" s="122"/>
      <c r="P100" s="122"/>
      <c r="Q100" s="122"/>
      <c r="R100" s="122"/>
      <c r="S100" s="122"/>
      <c r="T100" s="122"/>
    </row>
    <row r="101" spans="2:20" s="18" customFormat="1">
      <c r="B101" s="22"/>
      <c r="F101" s="65"/>
      <c r="G101" s="128"/>
      <c r="H101" s="114"/>
      <c r="I101" s="114"/>
      <c r="J101" s="114"/>
      <c r="K101" s="114"/>
      <c r="L101" s="114"/>
      <c r="M101" s="114"/>
      <c r="N101" s="122"/>
      <c r="O101" s="122"/>
      <c r="P101" s="122"/>
      <c r="Q101" s="122"/>
      <c r="R101" s="122"/>
      <c r="S101" s="122"/>
      <c r="T101" s="122"/>
    </row>
    <row r="102" spans="2:20" s="18" customFormat="1">
      <c r="B102" s="22"/>
      <c r="F102" s="65"/>
      <c r="G102" s="128"/>
      <c r="H102" s="114"/>
      <c r="I102" s="114"/>
      <c r="J102" s="114"/>
      <c r="K102" s="114"/>
      <c r="L102" s="114"/>
      <c r="M102" s="114"/>
      <c r="N102" s="122"/>
      <c r="O102" s="122"/>
      <c r="P102" s="122"/>
      <c r="Q102" s="122"/>
      <c r="R102" s="122"/>
      <c r="S102" s="122"/>
      <c r="T102" s="122"/>
    </row>
    <row r="103" spans="2:20" s="18" customFormat="1">
      <c r="B103" s="22"/>
      <c r="F103" s="65"/>
      <c r="G103" s="128"/>
      <c r="H103" s="114"/>
      <c r="I103" s="114"/>
      <c r="J103" s="114"/>
      <c r="K103" s="114"/>
      <c r="L103" s="114"/>
      <c r="M103" s="114"/>
      <c r="N103" s="122"/>
      <c r="O103" s="122"/>
      <c r="P103" s="122"/>
      <c r="Q103" s="122"/>
      <c r="R103" s="122"/>
      <c r="S103" s="122"/>
      <c r="T103" s="122"/>
    </row>
    <row r="104" spans="2:20" s="18" customFormat="1">
      <c r="B104" s="22"/>
      <c r="F104" s="65"/>
      <c r="G104" s="128"/>
      <c r="H104" s="114"/>
      <c r="I104" s="114"/>
      <c r="J104" s="114"/>
      <c r="K104" s="114"/>
      <c r="L104" s="114"/>
      <c r="M104" s="114"/>
      <c r="N104" s="122"/>
      <c r="O104" s="122"/>
      <c r="P104" s="122"/>
      <c r="Q104" s="122"/>
      <c r="R104" s="122"/>
      <c r="S104" s="122"/>
      <c r="T104" s="122"/>
    </row>
    <row r="105" spans="2:20" s="18" customFormat="1">
      <c r="B105" s="22"/>
      <c r="F105" s="65"/>
      <c r="G105" s="128"/>
      <c r="H105" s="114"/>
      <c r="I105" s="114"/>
      <c r="J105" s="114"/>
      <c r="K105" s="114"/>
      <c r="L105" s="114"/>
      <c r="M105" s="114"/>
      <c r="N105" s="122"/>
      <c r="O105" s="122"/>
      <c r="P105" s="122"/>
      <c r="Q105" s="122"/>
      <c r="R105" s="122"/>
      <c r="S105" s="122"/>
      <c r="T105" s="122"/>
    </row>
    <row r="106" spans="2:20" s="18" customFormat="1">
      <c r="B106" s="22"/>
      <c r="F106" s="65"/>
      <c r="G106" s="128"/>
      <c r="H106" s="114"/>
      <c r="I106" s="114"/>
      <c r="J106" s="114"/>
      <c r="K106" s="114"/>
      <c r="L106" s="114"/>
      <c r="M106" s="114"/>
      <c r="N106" s="122"/>
      <c r="O106" s="122"/>
      <c r="P106" s="122"/>
      <c r="Q106" s="122"/>
      <c r="R106" s="122"/>
      <c r="S106" s="122"/>
      <c r="T106" s="122"/>
    </row>
    <row r="107" spans="2:20" s="18" customFormat="1">
      <c r="B107" s="22"/>
      <c r="F107" s="65"/>
      <c r="G107" s="128"/>
      <c r="H107" s="114"/>
      <c r="I107" s="114"/>
      <c r="J107" s="114"/>
      <c r="K107" s="114"/>
      <c r="L107" s="114"/>
      <c r="M107" s="114"/>
      <c r="N107" s="122"/>
      <c r="O107" s="122"/>
      <c r="P107" s="122"/>
      <c r="Q107" s="122"/>
      <c r="R107" s="122"/>
      <c r="S107" s="122"/>
      <c r="T107" s="122"/>
    </row>
    <row r="108" spans="2:20" s="18" customFormat="1">
      <c r="B108" s="22"/>
      <c r="F108" s="65"/>
      <c r="G108" s="128"/>
      <c r="H108" s="114"/>
      <c r="I108" s="114"/>
      <c r="J108" s="114"/>
      <c r="K108" s="114"/>
      <c r="L108" s="114"/>
      <c r="M108" s="114"/>
      <c r="N108" s="122"/>
      <c r="O108" s="122"/>
      <c r="P108" s="122"/>
      <c r="Q108" s="122"/>
      <c r="R108" s="122"/>
      <c r="S108" s="122"/>
      <c r="T108" s="122"/>
    </row>
    <row r="109" spans="2:20" s="18" customFormat="1">
      <c r="B109" s="22"/>
      <c r="F109" s="65"/>
      <c r="G109" s="128"/>
      <c r="H109" s="114"/>
      <c r="I109" s="114"/>
      <c r="J109" s="114"/>
      <c r="K109" s="114"/>
      <c r="L109" s="114"/>
      <c r="M109" s="114"/>
      <c r="N109" s="122"/>
      <c r="O109" s="122"/>
      <c r="P109" s="122"/>
      <c r="Q109" s="122"/>
      <c r="R109" s="122"/>
      <c r="S109" s="122"/>
      <c r="T109" s="122"/>
    </row>
    <row r="110" spans="2:20" s="18" customFormat="1">
      <c r="B110" s="22"/>
      <c r="F110" s="65"/>
      <c r="G110" s="128"/>
      <c r="H110" s="114"/>
      <c r="I110" s="114"/>
      <c r="J110" s="114"/>
      <c r="K110" s="114"/>
      <c r="L110" s="114"/>
      <c r="M110" s="114"/>
      <c r="N110" s="122"/>
      <c r="O110" s="122"/>
      <c r="P110" s="122"/>
      <c r="Q110" s="122"/>
      <c r="R110" s="122"/>
      <c r="S110" s="122"/>
      <c r="T110" s="122"/>
    </row>
    <row r="111" spans="2:20" s="18" customFormat="1">
      <c r="B111" s="22"/>
      <c r="F111" s="65"/>
      <c r="G111" s="128"/>
      <c r="H111" s="114"/>
      <c r="I111" s="114"/>
      <c r="J111" s="114"/>
      <c r="K111" s="114"/>
      <c r="L111" s="114"/>
      <c r="M111" s="114"/>
      <c r="N111" s="122"/>
      <c r="O111" s="122"/>
      <c r="P111" s="122"/>
      <c r="Q111" s="122"/>
      <c r="R111" s="122"/>
      <c r="S111" s="122"/>
      <c r="T111" s="122"/>
    </row>
    <row r="112" spans="2:20" s="18" customFormat="1">
      <c r="B112" s="22"/>
      <c r="F112" s="65"/>
      <c r="G112" s="128"/>
      <c r="H112" s="114"/>
      <c r="I112" s="114"/>
      <c r="J112" s="114"/>
      <c r="K112" s="114"/>
      <c r="L112" s="114"/>
      <c r="M112" s="114"/>
      <c r="N112" s="122"/>
      <c r="O112" s="122"/>
      <c r="P112" s="122"/>
      <c r="Q112" s="122"/>
      <c r="R112" s="122"/>
      <c r="S112" s="122"/>
      <c r="T112" s="122"/>
    </row>
    <row r="113" spans="2:20" s="18" customFormat="1">
      <c r="B113" s="22"/>
      <c r="F113" s="65"/>
      <c r="G113" s="128"/>
      <c r="H113" s="114"/>
      <c r="I113" s="114"/>
      <c r="J113" s="114"/>
      <c r="K113" s="114"/>
      <c r="L113" s="114"/>
      <c r="M113" s="114"/>
      <c r="N113" s="122"/>
      <c r="O113" s="122"/>
      <c r="P113" s="122"/>
      <c r="Q113" s="122"/>
      <c r="R113" s="122"/>
      <c r="S113" s="122"/>
      <c r="T113" s="122"/>
    </row>
    <row r="114" spans="2:20" s="18" customFormat="1">
      <c r="B114" s="22"/>
      <c r="F114" s="65"/>
      <c r="G114" s="128"/>
      <c r="H114" s="114"/>
      <c r="I114" s="114"/>
      <c r="J114" s="114"/>
      <c r="K114" s="114"/>
      <c r="L114" s="114"/>
      <c r="M114" s="114"/>
      <c r="N114" s="122"/>
      <c r="O114" s="122"/>
      <c r="P114" s="122"/>
      <c r="Q114" s="122"/>
      <c r="R114" s="122"/>
      <c r="S114" s="122"/>
      <c r="T114" s="122"/>
    </row>
    <row r="115" spans="2:20" s="18" customFormat="1">
      <c r="B115" s="22"/>
      <c r="F115" s="65"/>
      <c r="G115" s="128"/>
      <c r="H115" s="114"/>
      <c r="I115" s="114"/>
      <c r="J115" s="114"/>
      <c r="K115" s="114"/>
      <c r="L115" s="114"/>
      <c r="M115" s="114"/>
      <c r="N115" s="122"/>
      <c r="O115" s="122"/>
      <c r="P115" s="122"/>
      <c r="Q115" s="122"/>
      <c r="R115" s="122"/>
      <c r="S115" s="122"/>
      <c r="T115" s="122"/>
    </row>
  </sheetData>
  <sheetProtection algorithmName="SHA-512" hashValue="w1sTUHLGzlS5NJvx7C8mmGh0uaI8hEFnLqOtbehZ4yhP5GiY3pkq3SiAiiyDHGpXrEuF6dshv5Ns+uOEilS7LQ==" saltValue="nZaz32Y0tHCjlLv9Hp4RDg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D83:E83"/>
    <mergeCell ref="D80:E80"/>
    <mergeCell ref="D81:E81"/>
    <mergeCell ref="D82:E82"/>
    <mergeCell ref="A1:F1"/>
    <mergeCell ref="A2:F2"/>
    <mergeCell ref="A3:F3"/>
  </mergeCells>
  <pageMargins left="0.13" right="0.13" top="0.18" bottom="0.18" header="0.12" footer="0.12"/>
  <pageSetup paperSize="9" scale="67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5"/>
  <sheetViews>
    <sheetView view="pageBreakPreview" topLeftCell="A55" workbookViewId="0">
      <selection activeCell="F73" activeCellId="1" sqref="F35 F73"/>
    </sheetView>
  </sheetViews>
  <sheetFormatPr defaultColWidth="9.109375" defaultRowHeight="15"/>
  <cols>
    <col min="1" max="1" width="4.88671875" style="136" customWidth="1"/>
    <col min="2" max="2" width="37" style="1" customWidth="1"/>
    <col min="3" max="3" width="29.6640625" style="1" customWidth="1"/>
    <col min="4" max="4" width="13.6640625" style="1" customWidth="1"/>
    <col min="5" max="5" width="18" style="1" customWidth="1"/>
    <col min="6" max="6" width="14.33203125" style="18" bestFit="1" customWidth="1"/>
    <col min="7" max="22" width="9.109375" style="18"/>
    <col min="23" max="16384" width="9.109375" style="1"/>
  </cols>
  <sheetData>
    <row r="1" spans="1:22" s="186" customFormat="1" ht="22.5" customHeight="1">
      <c r="A1" s="562" t="s">
        <v>67</v>
      </c>
      <c r="B1" s="562"/>
      <c r="C1" s="562"/>
      <c r="D1" s="562"/>
      <c r="E1" s="562"/>
      <c r="F1" s="185"/>
      <c r="G1" s="185"/>
      <c r="H1" s="185"/>
      <c r="I1" s="185"/>
      <c r="J1" s="185"/>
      <c r="K1" s="185"/>
      <c r="L1" s="185"/>
      <c r="M1" s="185"/>
      <c r="N1" s="185"/>
      <c r="O1" s="185"/>
      <c r="P1" s="185"/>
      <c r="Q1" s="185"/>
      <c r="R1" s="185"/>
      <c r="S1" s="185"/>
      <c r="T1" s="185"/>
      <c r="U1" s="185"/>
      <c r="V1" s="185"/>
    </row>
    <row r="2" spans="1:22" s="187" customFormat="1" ht="33" customHeight="1">
      <c r="A2" s="563" t="str">
        <f>+'Ekamut-caxs'!A7:D7</f>
        <v xml:space="preserve">Երևանի Քանաքեռ-Զեյթուն վարչական շրջանի «Կենտրոնացված գրադարանային համալիր» ՀՈԱԿ-ի </v>
      </c>
      <c r="B2" s="564"/>
      <c r="C2" s="564"/>
      <c r="D2" s="564"/>
      <c r="E2" s="564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</row>
    <row r="3" spans="1:22" s="187" customFormat="1" ht="24" customHeight="1">
      <c r="A3" s="565" t="s">
        <v>131</v>
      </c>
      <c r="B3" s="565"/>
      <c r="C3" s="565"/>
      <c r="D3" s="565"/>
      <c r="E3" s="565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</row>
    <row r="4" spans="1:22" s="191" customFormat="1" ht="16.5" customHeight="1">
      <c r="A4" s="566" t="s">
        <v>224</v>
      </c>
      <c r="B4" s="566"/>
      <c r="C4" s="566"/>
      <c r="D4" s="566"/>
      <c r="E4" s="566"/>
      <c r="F4" s="188"/>
      <c r="G4" s="189"/>
      <c r="H4" s="189"/>
      <c r="I4" s="189"/>
      <c r="J4" s="189"/>
      <c r="K4" s="189"/>
      <c r="L4" s="189"/>
      <c r="M4" s="190"/>
      <c r="N4" s="190"/>
      <c r="O4" s="190"/>
      <c r="P4" s="190"/>
      <c r="Q4" s="190"/>
      <c r="R4" s="190"/>
      <c r="S4" s="190"/>
      <c r="T4" s="190"/>
      <c r="U4" s="190"/>
      <c r="V4" s="190"/>
    </row>
    <row r="5" spans="1:22" ht="13.5" customHeight="1">
      <c r="A5" s="192"/>
      <c r="B5" s="193"/>
      <c r="C5" s="193"/>
      <c r="D5" s="194"/>
      <c r="E5" s="194" t="s">
        <v>124</v>
      </c>
    </row>
    <row r="6" spans="1:22" s="199" customFormat="1" ht="56.25" customHeight="1">
      <c r="A6" s="195" t="s">
        <v>3</v>
      </c>
      <c r="B6" s="196" t="s">
        <v>132</v>
      </c>
      <c r="C6" s="195" t="s">
        <v>133</v>
      </c>
      <c r="D6" s="195" t="s">
        <v>134</v>
      </c>
      <c r="E6" s="197" t="s">
        <v>135</v>
      </c>
      <c r="F6" s="198"/>
      <c r="G6" s="198"/>
      <c r="H6" s="198"/>
      <c r="I6" s="198"/>
      <c r="J6" s="198"/>
      <c r="K6" s="198"/>
      <c r="L6" s="198"/>
      <c r="M6" s="198"/>
      <c r="N6" s="198"/>
      <c r="O6" s="198"/>
      <c r="P6" s="198"/>
      <c r="Q6" s="198"/>
      <c r="R6" s="198"/>
      <c r="S6" s="198"/>
      <c r="T6" s="198"/>
      <c r="U6" s="198"/>
      <c r="V6" s="198"/>
    </row>
    <row r="7" spans="1:22" s="137" customFormat="1" ht="21.75" customHeight="1">
      <c r="A7" s="557" t="s">
        <v>136</v>
      </c>
      <c r="B7" s="558"/>
      <c r="C7" s="558"/>
      <c r="D7" s="226"/>
      <c r="E7" s="226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</row>
    <row r="8" spans="1:22" s="173" customFormat="1" ht="21.75" customHeight="1">
      <c r="A8" s="200">
        <v>1</v>
      </c>
      <c r="B8" s="201" t="s">
        <v>137</v>
      </c>
      <c r="C8" s="200"/>
      <c r="D8" s="202">
        <f>SUM(D9:D29)</f>
        <v>0</v>
      </c>
      <c r="E8" s="20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</row>
    <row r="9" spans="1:22" ht="27" customHeight="1">
      <c r="A9" s="204">
        <v>1.1000000000000001</v>
      </c>
      <c r="B9" s="205" t="s">
        <v>138</v>
      </c>
      <c r="C9" s="204" t="s">
        <v>139</v>
      </c>
      <c r="D9" s="31"/>
      <c r="E9" s="31"/>
    </row>
    <row r="10" spans="1:22" ht="27" customHeight="1">
      <c r="A10" s="204">
        <v>1.2</v>
      </c>
      <c r="B10" s="205" t="s">
        <v>140</v>
      </c>
      <c r="C10" s="204" t="s">
        <v>141</v>
      </c>
      <c r="D10" s="31"/>
      <c r="E10" s="31"/>
    </row>
    <row r="11" spans="1:22" ht="27" customHeight="1">
      <c r="A11" s="204">
        <v>1.3</v>
      </c>
      <c r="B11" s="205" t="s">
        <v>142</v>
      </c>
      <c r="C11" s="204" t="s">
        <v>143</v>
      </c>
      <c r="D11" s="31"/>
      <c r="E11" s="31"/>
    </row>
    <row r="12" spans="1:22" ht="27" customHeight="1">
      <c r="A12" s="204">
        <v>1.4</v>
      </c>
      <c r="B12" s="206" t="s">
        <v>144</v>
      </c>
      <c r="C12" s="207" t="s">
        <v>145</v>
      </c>
      <c r="D12" s="31"/>
      <c r="E12" s="31"/>
    </row>
    <row r="13" spans="1:22" ht="27" customHeight="1">
      <c r="A13" s="204">
        <v>1.5</v>
      </c>
      <c r="B13" s="206"/>
      <c r="C13" s="204" t="s">
        <v>146</v>
      </c>
      <c r="D13" s="31"/>
      <c r="E13" s="31"/>
    </row>
    <row r="14" spans="1:22" ht="18" customHeight="1">
      <c r="A14" s="204">
        <v>1.6</v>
      </c>
      <c r="B14" s="205" t="s">
        <v>187</v>
      </c>
      <c r="C14" s="204" t="s">
        <v>147</v>
      </c>
      <c r="D14" s="31"/>
      <c r="E14" s="31"/>
    </row>
    <row r="15" spans="1:22" ht="33.75" customHeight="1">
      <c r="A15" s="204">
        <v>1.7</v>
      </c>
      <c r="B15" s="206"/>
      <c r="C15" s="204" t="s">
        <v>170</v>
      </c>
      <c r="D15" s="31"/>
      <c r="E15" s="31"/>
    </row>
    <row r="16" spans="1:22" ht="22.5" customHeight="1">
      <c r="A16" s="204">
        <v>1.8</v>
      </c>
      <c r="B16" s="206"/>
      <c r="C16" s="208" t="s">
        <v>169</v>
      </c>
      <c r="D16" s="31"/>
      <c r="E16" s="31"/>
    </row>
    <row r="17" spans="1:22" ht="18" customHeight="1">
      <c r="A17" s="204">
        <v>1.9</v>
      </c>
      <c r="B17" s="206"/>
      <c r="C17" s="208"/>
      <c r="D17" s="31"/>
      <c r="E17" s="31"/>
    </row>
    <row r="18" spans="1:22" ht="18" customHeight="1">
      <c r="A18" s="209">
        <v>2</v>
      </c>
      <c r="B18" s="206"/>
      <c r="C18" s="208"/>
      <c r="D18" s="31"/>
      <c r="E18" s="31"/>
    </row>
    <row r="19" spans="1:22" ht="18" customHeight="1">
      <c r="A19" s="204">
        <v>2.1</v>
      </c>
      <c r="B19" s="206"/>
      <c r="C19" s="208"/>
      <c r="D19" s="31"/>
      <c r="E19" s="31"/>
    </row>
    <row r="20" spans="1:22" ht="18" customHeight="1">
      <c r="A20" s="204">
        <v>2.2000000000000002</v>
      </c>
      <c r="B20" s="206"/>
      <c r="C20" s="208"/>
      <c r="D20" s="31"/>
      <c r="E20" s="31"/>
    </row>
    <row r="21" spans="1:22" ht="18" customHeight="1">
      <c r="A21" s="204">
        <v>2.2999999999999998</v>
      </c>
      <c r="B21" s="206"/>
      <c r="C21" s="208"/>
      <c r="D21" s="31"/>
      <c r="E21" s="31"/>
    </row>
    <row r="22" spans="1:22" ht="27.75" customHeight="1">
      <c r="A22" s="204">
        <v>2.4</v>
      </c>
      <c r="B22" s="206"/>
      <c r="C22" s="208"/>
      <c r="D22" s="31"/>
      <c r="E22" s="31"/>
    </row>
    <row r="23" spans="1:22" ht="27.75" customHeight="1">
      <c r="A23" s="204">
        <v>2.5</v>
      </c>
      <c r="B23" s="206" t="s">
        <v>148</v>
      </c>
      <c r="C23" s="204" t="s">
        <v>35</v>
      </c>
      <c r="D23" s="31"/>
      <c r="E23" s="31"/>
    </row>
    <row r="24" spans="1:22" ht="27.75" customHeight="1">
      <c r="A24" s="204">
        <v>2.6</v>
      </c>
      <c r="B24" s="206" t="s">
        <v>148</v>
      </c>
      <c r="C24" s="204" t="s">
        <v>48</v>
      </c>
      <c r="D24" s="31"/>
      <c r="E24" s="31"/>
    </row>
    <row r="25" spans="1:22" ht="27.75" customHeight="1">
      <c r="A25" s="204">
        <v>2.7</v>
      </c>
      <c r="B25" s="206" t="s">
        <v>148</v>
      </c>
      <c r="C25" s="204" t="s">
        <v>149</v>
      </c>
      <c r="D25" s="31"/>
      <c r="E25" s="31"/>
    </row>
    <row r="26" spans="1:22" ht="27.75" customHeight="1">
      <c r="A26" s="204">
        <v>2.8</v>
      </c>
      <c r="B26" s="206" t="s">
        <v>148</v>
      </c>
      <c r="C26" s="204" t="s">
        <v>150</v>
      </c>
      <c r="D26" s="31"/>
      <c r="E26" s="31"/>
    </row>
    <row r="27" spans="1:22" ht="27" customHeight="1">
      <c r="A27" s="204">
        <v>2.9</v>
      </c>
      <c r="B27" s="205" t="s">
        <v>151</v>
      </c>
      <c r="C27" s="204" t="s">
        <v>152</v>
      </c>
      <c r="D27" s="31"/>
      <c r="E27" s="31"/>
    </row>
    <row r="28" spans="1:22" ht="26.25" customHeight="1">
      <c r="A28" s="210">
        <v>2.1</v>
      </c>
      <c r="B28" s="206" t="s">
        <v>153</v>
      </c>
      <c r="C28" s="204" t="s">
        <v>154</v>
      </c>
      <c r="D28" s="31"/>
      <c r="E28" s="31"/>
    </row>
    <row r="29" spans="1:22" ht="26.25" customHeight="1">
      <c r="A29" s="210">
        <v>2.11</v>
      </c>
      <c r="B29" s="206"/>
      <c r="C29" s="208" t="s">
        <v>155</v>
      </c>
      <c r="D29" s="31"/>
      <c r="E29" s="31"/>
    </row>
    <row r="30" spans="1:22" s="212" customFormat="1" ht="34.5" customHeight="1">
      <c r="A30" s="200">
        <v>2</v>
      </c>
      <c r="B30" s="211" t="s">
        <v>156</v>
      </c>
      <c r="C30" s="200"/>
      <c r="D30" s="202">
        <f>SUM(D31:D33)</f>
        <v>0</v>
      </c>
      <c r="E30" s="203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</row>
    <row r="31" spans="1:22" ht="30" customHeight="1">
      <c r="A31" s="204">
        <v>2.1</v>
      </c>
      <c r="B31" s="206"/>
      <c r="C31" s="204" t="s">
        <v>157</v>
      </c>
      <c r="D31" s="31"/>
      <c r="E31" s="31"/>
    </row>
    <row r="32" spans="1:22" ht="21" customHeight="1">
      <c r="A32" s="204">
        <v>2.2000000000000002</v>
      </c>
      <c r="B32" s="206" t="s">
        <v>158</v>
      </c>
      <c r="C32" s="204" t="s">
        <v>159</v>
      </c>
      <c r="D32" s="31"/>
      <c r="E32" s="31"/>
    </row>
    <row r="33" spans="1:22" ht="26.25" customHeight="1">
      <c r="A33" s="204">
        <v>2.2999999999999998</v>
      </c>
      <c r="B33" s="206" t="s">
        <v>158</v>
      </c>
      <c r="C33" s="204" t="s">
        <v>160</v>
      </c>
      <c r="D33" s="31"/>
      <c r="E33" s="213"/>
    </row>
    <row r="34" spans="1:22" s="218" customFormat="1" ht="21.75" customHeight="1">
      <c r="A34" s="67"/>
      <c r="B34" s="214" t="s">
        <v>69</v>
      </c>
      <c r="C34" s="215"/>
      <c r="D34" s="216">
        <f>D8+D30</f>
        <v>0</v>
      </c>
      <c r="E34" s="217"/>
      <c r="F34" s="185"/>
      <c r="G34" s="185"/>
      <c r="H34" s="185"/>
      <c r="I34" s="185"/>
      <c r="J34" s="185"/>
      <c r="K34" s="185"/>
      <c r="L34" s="185"/>
      <c r="M34" s="185"/>
      <c r="N34" s="185"/>
      <c r="O34" s="185"/>
      <c r="P34" s="185"/>
      <c r="Q34" s="185"/>
      <c r="R34" s="185"/>
      <c r="S34" s="185"/>
      <c r="T34" s="185"/>
      <c r="U34" s="185"/>
      <c r="V34" s="185"/>
    </row>
    <row r="35" spans="1:22" s="187" customFormat="1" ht="33.75" customHeight="1">
      <c r="A35" s="557" t="s">
        <v>161</v>
      </c>
      <c r="B35" s="558"/>
      <c r="C35" s="558"/>
      <c r="D35" s="226"/>
      <c r="E35" s="226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</row>
    <row r="36" spans="1:22" ht="21" customHeight="1">
      <c r="A36" s="204">
        <v>1.1000000000000001</v>
      </c>
      <c r="B36" s="205" t="s">
        <v>138</v>
      </c>
      <c r="C36" s="204" t="s">
        <v>139</v>
      </c>
      <c r="D36" s="279">
        <v>61.6</v>
      </c>
      <c r="E36" s="31" t="s">
        <v>253</v>
      </c>
    </row>
    <row r="37" spans="1:22" ht="21" customHeight="1">
      <c r="A37" s="204">
        <v>1.2</v>
      </c>
      <c r="B37" s="205" t="s">
        <v>140</v>
      </c>
      <c r="C37" s="204" t="s">
        <v>141</v>
      </c>
      <c r="D37" s="279">
        <v>2.6</v>
      </c>
      <c r="E37" s="31" t="s">
        <v>253</v>
      </c>
    </row>
    <row r="38" spans="1:22" ht="21" customHeight="1">
      <c r="A38" s="204">
        <v>1.3</v>
      </c>
      <c r="B38" s="205" t="s">
        <v>142</v>
      </c>
      <c r="C38" s="204" t="s">
        <v>143</v>
      </c>
      <c r="D38" s="31">
        <v>4.5999999999999996</v>
      </c>
      <c r="E38" s="31" t="s">
        <v>253</v>
      </c>
    </row>
    <row r="39" spans="1:22" ht="21" customHeight="1">
      <c r="A39" s="204">
        <v>1.4</v>
      </c>
      <c r="B39" s="206" t="s">
        <v>144</v>
      </c>
      <c r="C39" s="207" t="s">
        <v>145</v>
      </c>
      <c r="D39" s="31"/>
      <c r="E39" s="31"/>
    </row>
    <row r="40" spans="1:22" ht="21" customHeight="1">
      <c r="A40" s="204">
        <v>1.5</v>
      </c>
      <c r="B40" s="206"/>
      <c r="C40" s="204" t="s">
        <v>146</v>
      </c>
      <c r="D40" s="31"/>
      <c r="E40" s="31"/>
    </row>
    <row r="41" spans="1:22" ht="20.25" customHeight="1">
      <c r="A41" s="204">
        <v>1.6</v>
      </c>
      <c r="B41" s="205" t="s">
        <v>187</v>
      </c>
      <c r="C41" s="204" t="s">
        <v>147</v>
      </c>
      <c r="D41" s="31">
        <v>2</v>
      </c>
      <c r="E41" s="31" t="s">
        <v>253</v>
      </c>
    </row>
    <row r="42" spans="1:22" ht="33.75" customHeight="1">
      <c r="A42" s="204">
        <v>1.7</v>
      </c>
      <c r="B42" s="206"/>
      <c r="C42" s="204" t="s">
        <v>170</v>
      </c>
      <c r="D42" s="31"/>
      <c r="E42" s="31"/>
    </row>
    <row r="43" spans="1:22" ht="23.25" customHeight="1">
      <c r="A43" s="204">
        <v>1.8</v>
      </c>
      <c r="B43" s="206"/>
      <c r="C43" s="208" t="s">
        <v>169</v>
      </c>
      <c r="D43" s="31"/>
      <c r="E43" s="31"/>
    </row>
    <row r="44" spans="1:22" ht="23.25" customHeight="1">
      <c r="A44" s="204">
        <v>1.9</v>
      </c>
      <c r="B44" s="206"/>
      <c r="C44" s="208"/>
      <c r="D44" s="31"/>
      <c r="E44" s="31"/>
    </row>
    <row r="45" spans="1:22" ht="23.25" customHeight="1">
      <c r="A45" s="209">
        <v>2</v>
      </c>
      <c r="B45" s="206"/>
      <c r="C45" s="208"/>
      <c r="D45" s="31"/>
      <c r="E45" s="31"/>
    </row>
    <row r="46" spans="1:22" ht="23.25" customHeight="1">
      <c r="A46" s="204">
        <v>2.1</v>
      </c>
      <c r="B46" s="206"/>
      <c r="C46" s="208"/>
      <c r="D46" s="31"/>
      <c r="E46" s="31"/>
    </row>
    <row r="47" spans="1:22" ht="21" customHeight="1">
      <c r="A47" s="204">
        <v>2.2000000000000002</v>
      </c>
      <c r="B47" s="206" t="s">
        <v>148</v>
      </c>
      <c r="C47" s="204" t="s">
        <v>35</v>
      </c>
      <c r="D47" s="31"/>
      <c r="E47" s="31"/>
    </row>
    <row r="48" spans="1:22" ht="21" customHeight="1">
      <c r="A48" s="204">
        <v>2.2999999999999998</v>
      </c>
      <c r="B48" s="206" t="s">
        <v>148</v>
      </c>
      <c r="C48" s="204" t="s">
        <v>48</v>
      </c>
      <c r="D48" s="31"/>
      <c r="E48" s="31"/>
    </row>
    <row r="49" spans="1:22" ht="21" customHeight="1">
      <c r="A49" s="204">
        <v>2.4</v>
      </c>
      <c r="B49" s="206" t="s">
        <v>148</v>
      </c>
      <c r="C49" s="204" t="s">
        <v>149</v>
      </c>
      <c r="D49" s="31"/>
      <c r="E49" s="31"/>
    </row>
    <row r="50" spans="1:22" ht="24" customHeight="1">
      <c r="A50" s="204">
        <v>2.5</v>
      </c>
      <c r="B50" s="206" t="s">
        <v>148</v>
      </c>
      <c r="C50" s="204" t="s">
        <v>150</v>
      </c>
      <c r="D50" s="31"/>
      <c r="E50" s="31"/>
    </row>
    <row r="51" spans="1:22" ht="24" customHeight="1">
      <c r="A51" s="204">
        <v>2.6</v>
      </c>
      <c r="B51" s="205" t="s">
        <v>151</v>
      </c>
      <c r="C51" s="204" t="s">
        <v>152</v>
      </c>
      <c r="D51" s="31">
        <v>14.2</v>
      </c>
      <c r="E51" s="31" t="s">
        <v>253</v>
      </c>
    </row>
    <row r="52" spans="1:22" ht="24" customHeight="1">
      <c r="A52" s="204">
        <v>2.7</v>
      </c>
      <c r="B52" s="206" t="s">
        <v>153</v>
      </c>
      <c r="C52" s="204" t="s">
        <v>154</v>
      </c>
      <c r="D52" s="31"/>
      <c r="E52" s="31"/>
    </row>
    <row r="53" spans="1:22" ht="24" customHeight="1">
      <c r="A53" s="204">
        <v>2.8</v>
      </c>
      <c r="B53" s="206"/>
      <c r="C53" s="208" t="s">
        <v>155</v>
      </c>
      <c r="D53" s="31"/>
      <c r="E53" s="31"/>
    </row>
    <row r="54" spans="1:22" s="193" customFormat="1" ht="33" customHeight="1">
      <c r="A54" s="204"/>
      <c r="B54" s="201" t="s">
        <v>162</v>
      </c>
      <c r="C54" s="30"/>
      <c r="D54" s="202">
        <f>SUM(D55:D58)</f>
        <v>0</v>
      </c>
      <c r="E54" s="31"/>
      <c r="F54" s="18"/>
      <c r="G54" s="18"/>
      <c r="H54" s="18"/>
      <c r="I54" s="18"/>
      <c r="J54" s="18"/>
      <c r="K54" s="18"/>
      <c r="L54" s="18"/>
      <c r="M54" s="18"/>
      <c r="N54" s="18"/>
      <c r="O54" s="18"/>
      <c r="P54" s="18"/>
      <c r="Q54" s="18"/>
      <c r="R54" s="18"/>
      <c r="S54" s="18"/>
      <c r="T54" s="18"/>
      <c r="U54" s="18"/>
      <c r="V54" s="18"/>
    </row>
    <row r="55" spans="1:22" s="193" customFormat="1" ht="33" customHeight="1">
      <c r="A55" s="204">
        <v>1.1000000000000001</v>
      </c>
      <c r="B55" s="246"/>
      <c r="C55" s="247" t="s">
        <v>168</v>
      </c>
      <c r="D55" s="280"/>
      <c r="E55" s="31"/>
      <c r="F55" s="158"/>
      <c r="G55" s="18"/>
      <c r="H55" s="18"/>
      <c r="I55" s="18"/>
      <c r="J55" s="18"/>
      <c r="K55" s="18"/>
      <c r="L55" s="18"/>
      <c r="M55" s="18"/>
      <c r="N55" s="18"/>
      <c r="O55" s="18"/>
      <c r="P55" s="18"/>
      <c r="Q55" s="18"/>
      <c r="R55" s="18"/>
      <c r="S55" s="18"/>
      <c r="T55" s="18"/>
      <c r="U55" s="18"/>
      <c r="V55" s="18"/>
    </row>
    <row r="56" spans="1:22" ht="30" customHeight="1">
      <c r="A56" s="204">
        <v>1.2</v>
      </c>
      <c r="B56" s="219"/>
      <c r="C56" s="204" t="s">
        <v>157</v>
      </c>
      <c r="D56" s="31"/>
      <c r="E56" s="204"/>
    </row>
    <row r="57" spans="1:22" ht="24.75" customHeight="1">
      <c r="A57" s="204">
        <v>1.3</v>
      </c>
      <c r="B57" s="206" t="s">
        <v>153</v>
      </c>
      <c r="C57" s="204" t="s">
        <v>159</v>
      </c>
      <c r="D57" s="31"/>
      <c r="E57" s="31"/>
    </row>
    <row r="58" spans="1:22" ht="24.75" customHeight="1">
      <c r="A58" s="204">
        <v>1.4</v>
      </c>
      <c r="B58" s="206" t="s">
        <v>153</v>
      </c>
      <c r="C58" s="204" t="s">
        <v>160</v>
      </c>
      <c r="D58" s="31"/>
      <c r="E58" s="31"/>
    </row>
    <row r="59" spans="1:22" s="186" customFormat="1" ht="29.25" customHeight="1">
      <c r="A59" s="220"/>
      <c r="B59" s="214" t="s">
        <v>69</v>
      </c>
      <c r="C59" s="221"/>
      <c r="D59" s="222">
        <f>SUM(D36:D54)</f>
        <v>85</v>
      </c>
      <c r="E59" s="223"/>
      <c r="F59" s="347">
        <f>+D59-D54</f>
        <v>85</v>
      </c>
      <c r="G59" s="185"/>
      <c r="H59" s="185"/>
      <c r="I59" s="185"/>
      <c r="J59" s="185"/>
      <c r="K59" s="185"/>
      <c r="L59" s="185"/>
      <c r="M59" s="185"/>
      <c r="N59" s="185"/>
      <c r="O59" s="185"/>
      <c r="P59" s="185"/>
      <c r="Q59" s="185"/>
      <c r="R59" s="185"/>
      <c r="S59" s="185"/>
      <c r="T59" s="185"/>
      <c r="U59" s="185"/>
      <c r="V59" s="185"/>
    </row>
    <row r="60" spans="1:22" ht="10.5" customHeight="1">
      <c r="A60" s="192"/>
      <c r="B60" s="193"/>
      <c r="C60" s="193"/>
    </row>
    <row r="61" spans="1:22" ht="39" customHeight="1">
      <c r="A61" s="192"/>
      <c r="B61" s="193"/>
      <c r="C61" s="224" t="s">
        <v>163</v>
      </c>
    </row>
    <row r="62" spans="1:22" ht="52.2" customHeight="1">
      <c r="A62" s="225">
        <v>1</v>
      </c>
      <c r="B62" s="226" t="s">
        <v>225</v>
      </c>
      <c r="C62" s="222">
        <v>346</v>
      </c>
      <c r="D62" s="559" t="s">
        <v>164</v>
      </c>
      <c r="E62" s="560"/>
    </row>
    <row r="63" spans="1:22" ht="36.75" customHeight="1">
      <c r="A63" s="192"/>
      <c r="B63" s="193"/>
      <c r="C63" s="193"/>
    </row>
    <row r="64" spans="1:22" s="173" customFormat="1" ht="25.5" customHeight="1">
      <c r="A64" s="227"/>
      <c r="B64" s="185" t="s">
        <v>2</v>
      </c>
      <c r="C64" s="228"/>
      <c r="D64" s="561" t="str">
        <f>+'Ekamut-caxs'!D68</f>
        <v>Լ.Ղալեչյան</v>
      </c>
      <c r="E64" s="561"/>
      <c r="F64" s="33"/>
      <c r="G64" s="33"/>
      <c r="H64" s="33"/>
      <c r="I64" s="33"/>
      <c r="J64" s="33"/>
      <c r="K64" s="33"/>
      <c r="L64" s="33"/>
      <c r="M64" s="33"/>
      <c r="N64" s="33"/>
      <c r="O64" s="33"/>
      <c r="P64" s="33"/>
      <c r="Q64" s="33"/>
      <c r="R64" s="33"/>
      <c r="S64" s="33"/>
      <c r="T64" s="33"/>
      <c r="U64" s="33"/>
      <c r="V64" s="33"/>
    </row>
    <row r="65" spans="1:22" s="173" customFormat="1" ht="12.75" customHeight="1">
      <c r="A65" s="227"/>
      <c r="B65" s="212"/>
      <c r="C65" s="229"/>
      <c r="D65" s="556" t="s">
        <v>92</v>
      </c>
      <c r="E65" s="556"/>
      <c r="F65" s="33"/>
      <c r="G65" s="33"/>
      <c r="H65" s="33"/>
      <c r="I65" s="33"/>
      <c r="J65" s="33"/>
      <c r="K65" s="33"/>
      <c r="L65" s="33"/>
      <c r="M65" s="33"/>
      <c r="N65" s="33"/>
      <c r="O65" s="33"/>
      <c r="P65" s="33"/>
      <c r="Q65" s="33"/>
      <c r="R65" s="33"/>
      <c r="S65" s="33"/>
      <c r="T65" s="33"/>
      <c r="U65" s="33"/>
      <c r="V65" s="33"/>
    </row>
    <row r="66" spans="1:22" s="173" customFormat="1" ht="22.5" customHeight="1">
      <c r="A66" s="227"/>
      <c r="B66" s="185" t="s">
        <v>6</v>
      </c>
      <c r="C66" s="228"/>
      <c r="D66" s="561" t="str">
        <f>+'Ekamut-caxs'!D70</f>
        <v>Ա.Սենեքերիմյան</v>
      </c>
      <c r="E66" s="561"/>
      <c r="F66" s="33"/>
      <c r="G66" s="33"/>
      <c r="H66" s="33"/>
      <c r="I66" s="33"/>
      <c r="J66" s="33"/>
      <c r="K66" s="33"/>
      <c r="L66" s="33"/>
      <c r="M66" s="33"/>
      <c r="N66" s="33"/>
      <c r="O66" s="33"/>
      <c r="P66" s="33"/>
      <c r="Q66" s="33"/>
      <c r="R66" s="33"/>
      <c r="S66" s="33"/>
      <c r="T66" s="33"/>
      <c r="U66" s="33"/>
      <c r="V66" s="33"/>
    </row>
    <row r="67" spans="1:22" s="173" customFormat="1" ht="13.5" customHeight="1">
      <c r="A67" s="227"/>
      <c r="B67" s="230"/>
      <c r="C67" s="227" t="s">
        <v>1</v>
      </c>
      <c r="D67" s="556" t="s">
        <v>92</v>
      </c>
      <c r="E67" s="556"/>
      <c r="F67" s="33"/>
      <c r="G67" s="33"/>
      <c r="H67" s="33"/>
      <c r="I67" s="33"/>
      <c r="J67" s="33"/>
      <c r="K67" s="33"/>
      <c r="L67" s="33"/>
      <c r="M67" s="33"/>
      <c r="N67" s="33"/>
      <c r="O67" s="33"/>
      <c r="P67" s="33"/>
      <c r="Q67" s="33"/>
      <c r="R67" s="33"/>
      <c r="S67" s="33"/>
      <c r="T67" s="33"/>
      <c r="U67" s="33"/>
      <c r="V67" s="33"/>
    </row>
    <row r="68" spans="1:22">
      <c r="D68" s="174"/>
      <c r="E68" s="174"/>
    </row>
    <row r="69" spans="1:22" ht="27" customHeight="1"/>
    <row r="73" spans="1:22" ht="33" customHeight="1"/>
    <row r="75" spans="1:22" s="231" customFormat="1" ht="36" customHeight="1">
      <c r="F75" s="232"/>
      <c r="G75" s="232"/>
      <c r="H75" s="232"/>
      <c r="I75" s="232"/>
      <c r="J75" s="232"/>
      <c r="K75" s="232"/>
      <c r="L75" s="232"/>
      <c r="M75" s="232"/>
      <c r="N75" s="232"/>
      <c r="O75" s="232"/>
      <c r="P75" s="232"/>
      <c r="Q75" s="232"/>
      <c r="R75" s="232"/>
      <c r="S75" s="232"/>
      <c r="T75" s="232"/>
      <c r="U75" s="232"/>
      <c r="V75" s="232"/>
    </row>
    <row r="76" spans="1:22" ht="24" customHeight="1"/>
    <row r="77" spans="1:22" ht="0.75" hidden="1" customHeight="1"/>
    <row r="78" spans="1:22" s="173" customFormat="1" ht="28.5" customHeight="1">
      <c r="F78" s="33"/>
      <c r="G78" s="33"/>
      <c r="H78" s="33"/>
      <c r="I78" s="33"/>
      <c r="J78" s="33"/>
      <c r="K78" s="33"/>
      <c r="L78" s="33"/>
      <c r="M78" s="33"/>
      <c r="N78" s="33"/>
      <c r="O78" s="33"/>
      <c r="P78" s="33"/>
      <c r="Q78" s="33"/>
      <c r="R78" s="33"/>
      <c r="S78" s="33"/>
      <c r="T78" s="33"/>
      <c r="U78" s="33"/>
      <c r="V78" s="33"/>
    </row>
    <row r="82" spans="1:5" s="18" customFormat="1">
      <c r="A82" s="136"/>
      <c r="B82" s="1"/>
      <c r="C82" s="1"/>
      <c r="D82" s="1"/>
      <c r="E82" s="174"/>
    </row>
    <row r="83" spans="1:5" s="18" customFormat="1" ht="24" customHeight="1">
      <c r="A83" s="136"/>
      <c r="B83" s="1"/>
      <c r="C83" s="1"/>
      <c r="D83" s="1"/>
      <c r="E83" s="174"/>
    </row>
    <row r="84" spans="1:5" s="18" customFormat="1">
      <c r="A84" s="136"/>
      <c r="B84" s="1"/>
      <c r="C84" s="1"/>
      <c r="D84" s="1"/>
      <c r="E84" s="174"/>
    </row>
    <row r="85" spans="1:5" s="18" customFormat="1" ht="24.75" customHeight="1">
      <c r="A85" s="136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7:C7"/>
    <mergeCell ref="D67:E67"/>
    <mergeCell ref="A35:C35"/>
    <mergeCell ref="D62:E62"/>
    <mergeCell ref="D64:E64"/>
    <mergeCell ref="D65:E65"/>
    <mergeCell ref="D66:E66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6"/>
  <sheetViews>
    <sheetView view="pageBreakPreview" topLeftCell="A2" zoomScaleSheetLayoutView="100" workbookViewId="0">
      <selection activeCell="F73" activeCellId="1" sqref="F35 F73"/>
    </sheetView>
  </sheetViews>
  <sheetFormatPr defaultRowHeight="15"/>
  <cols>
    <col min="1" max="1" width="4.5546875" style="1" customWidth="1"/>
    <col min="2" max="2" width="25.5546875" style="1" customWidth="1"/>
    <col min="3" max="3" width="16.6640625" style="1" customWidth="1"/>
    <col min="4" max="4" width="14.88671875" style="1" customWidth="1"/>
    <col min="5" max="5" width="17.109375" style="1" customWidth="1"/>
    <col min="6" max="6" width="13.44140625" style="1" customWidth="1"/>
    <col min="7" max="7" width="11.6640625" style="1" customWidth="1"/>
    <col min="8" max="8" width="16.44140625" style="1" customWidth="1"/>
    <col min="9" max="11" width="17" style="1" customWidth="1"/>
    <col min="12" max="12" width="12.5546875" style="1" customWidth="1"/>
    <col min="13" max="13" width="13.33203125" style="1" customWidth="1"/>
    <col min="14" max="14" width="14.44140625" style="1" customWidth="1"/>
    <col min="15" max="15" width="18.44140625" style="1" customWidth="1"/>
    <col min="16" max="261" width="9.109375" style="1"/>
    <col min="262" max="262" width="4.5546875" style="1" customWidth="1"/>
    <col min="263" max="263" width="20.5546875" style="1" customWidth="1"/>
    <col min="264" max="264" width="14.44140625" style="1" customWidth="1"/>
    <col min="265" max="265" width="16.5546875" style="1" customWidth="1"/>
    <col min="266" max="266" width="12.44140625" style="1" customWidth="1"/>
    <col min="267" max="267" width="13.6640625" style="1" customWidth="1"/>
    <col min="268" max="268" width="14.6640625" style="1" customWidth="1"/>
    <col min="269" max="269" width="13.44140625" style="1" customWidth="1"/>
    <col min="270" max="270" width="16.5546875" style="1" customWidth="1"/>
    <col min="271" max="517" width="9.109375" style="1"/>
    <col min="518" max="518" width="4.5546875" style="1" customWidth="1"/>
    <col min="519" max="519" width="20.5546875" style="1" customWidth="1"/>
    <col min="520" max="520" width="14.44140625" style="1" customWidth="1"/>
    <col min="521" max="521" width="16.5546875" style="1" customWidth="1"/>
    <col min="522" max="522" width="12.44140625" style="1" customWidth="1"/>
    <col min="523" max="523" width="13.6640625" style="1" customWidth="1"/>
    <col min="524" max="524" width="14.6640625" style="1" customWidth="1"/>
    <col min="525" max="525" width="13.44140625" style="1" customWidth="1"/>
    <col min="526" max="526" width="16.5546875" style="1" customWidth="1"/>
    <col min="527" max="773" width="9.109375" style="1"/>
    <col min="774" max="774" width="4.5546875" style="1" customWidth="1"/>
    <col min="775" max="775" width="20.5546875" style="1" customWidth="1"/>
    <col min="776" max="776" width="14.44140625" style="1" customWidth="1"/>
    <col min="777" max="777" width="16.5546875" style="1" customWidth="1"/>
    <col min="778" max="778" width="12.44140625" style="1" customWidth="1"/>
    <col min="779" max="779" width="13.6640625" style="1" customWidth="1"/>
    <col min="780" max="780" width="14.6640625" style="1" customWidth="1"/>
    <col min="781" max="781" width="13.44140625" style="1" customWidth="1"/>
    <col min="782" max="782" width="16.5546875" style="1" customWidth="1"/>
    <col min="783" max="1029" width="9.109375" style="1"/>
    <col min="1030" max="1030" width="4.5546875" style="1" customWidth="1"/>
    <col min="1031" max="1031" width="20.5546875" style="1" customWidth="1"/>
    <col min="1032" max="1032" width="14.44140625" style="1" customWidth="1"/>
    <col min="1033" max="1033" width="16.5546875" style="1" customWidth="1"/>
    <col min="1034" max="1034" width="12.44140625" style="1" customWidth="1"/>
    <col min="1035" max="1035" width="13.6640625" style="1" customWidth="1"/>
    <col min="1036" max="1036" width="14.6640625" style="1" customWidth="1"/>
    <col min="1037" max="1037" width="13.44140625" style="1" customWidth="1"/>
    <col min="1038" max="1038" width="16.5546875" style="1" customWidth="1"/>
    <col min="1039" max="1285" width="9.109375" style="1"/>
    <col min="1286" max="1286" width="4.5546875" style="1" customWidth="1"/>
    <col min="1287" max="1287" width="20.5546875" style="1" customWidth="1"/>
    <col min="1288" max="1288" width="14.44140625" style="1" customWidth="1"/>
    <col min="1289" max="1289" width="16.5546875" style="1" customWidth="1"/>
    <col min="1290" max="1290" width="12.44140625" style="1" customWidth="1"/>
    <col min="1291" max="1291" width="13.6640625" style="1" customWidth="1"/>
    <col min="1292" max="1292" width="14.6640625" style="1" customWidth="1"/>
    <col min="1293" max="1293" width="13.44140625" style="1" customWidth="1"/>
    <col min="1294" max="1294" width="16.5546875" style="1" customWidth="1"/>
    <col min="1295" max="1541" width="9.109375" style="1"/>
    <col min="1542" max="1542" width="4.5546875" style="1" customWidth="1"/>
    <col min="1543" max="1543" width="20.5546875" style="1" customWidth="1"/>
    <col min="1544" max="1544" width="14.44140625" style="1" customWidth="1"/>
    <col min="1545" max="1545" width="16.5546875" style="1" customWidth="1"/>
    <col min="1546" max="1546" width="12.44140625" style="1" customWidth="1"/>
    <col min="1547" max="1547" width="13.6640625" style="1" customWidth="1"/>
    <col min="1548" max="1548" width="14.6640625" style="1" customWidth="1"/>
    <col min="1549" max="1549" width="13.44140625" style="1" customWidth="1"/>
    <col min="1550" max="1550" width="16.5546875" style="1" customWidth="1"/>
    <col min="1551" max="1797" width="9.109375" style="1"/>
    <col min="1798" max="1798" width="4.5546875" style="1" customWidth="1"/>
    <col min="1799" max="1799" width="20.5546875" style="1" customWidth="1"/>
    <col min="1800" max="1800" width="14.44140625" style="1" customWidth="1"/>
    <col min="1801" max="1801" width="16.5546875" style="1" customWidth="1"/>
    <col min="1802" max="1802" width="12.44140625" style="1" customWidth="1"/>
    <col min="1803" max="1803" width="13.6640625" style="1" customWidth="1"/>
    <col min="1804" max="1804" width="14.6640625" style="1" customWidth="1"/>
    <col min="1805" max="1805" width="13.44140625" style="1" customWidth="1"/>
    <col min="1806" max="1806" width="16.5546875" style="1" customWidth="1"/>
    <col min="1807" max="2053" width="9.109375" style="1"/>
    <col min="2054" max="2054" width="4.5546875" style="1" customWidth="1"/>
    <col min="2055" max="2055" width="20.5546875" style="1" customWidth="1"/>
    <col min="2056" max="2056" width="14.44140625" style="1" customWidth="1"/>
    <col min="2057" max="2057" width="16.5546875" style="1" customWidth="1"/>
    <col min="2058" max="2058" width="12.44140625" style="1" customWidth="1"/>
    <col min="2059" max="2059" width="13.6640625" style="1" customWidth="1"/>
    <col min="2060" max="2060" width="14.6640625" style="1" customWidth="1"/>
    <col min="2061" max="2061" width="13.44140625" style="1" customWidth="1"/>
    <col min="2062" max="2062" width="16.5546875" style="1" customWidth="1"/>
    <col min="2063" max="2309" width="9.109375" style="1"/>
    <col min="2310" max="2310" width="4.5546875" style="1" customWidth="1"/>
    <col min="2311" max="2311" width="20.5546875" style="1" customWidth="1"/>
    <col min="2312" max="2312" width="14.44140625" style="1" customWidth="1"/>
    <col min="2313" max="2313" width="16.5546875" style="1" customWidth="1"/>
    <col min="2314" max="2314" width="12.44140625" style="1" customWidth="1"/>
    <col min="2315" max="2315" width="13.6640625" style="1" customWidth="1"/>
    <col min="2316" max="2316" width="14.6640625" style="1" customWidth="1"/>
    <col min="2317" max="2317" width="13.44140625" style="1" customWidth="1"/>
    <col min="2318" max="2318" width="16.5546875" style="1" customWidth="1"/>
    <col min="2319" max="2565" width="9.109375" style="1"/>
    <col min="2566" max="2566" width="4.5546875" style="1" customWidth="1"/>
    <col min="2567" max="2567" width="20.5546875" style="1" customWidth="1"/>
    <col min="2568" max="2568" width="14.44140625" style="1" customWidth="1"/>
    <col min="2569" max="2569" width="16.5546875" style="1" customWidth="1"/>
    <col min="2570" max="2570" width="12.44140625" style="1" customWidth="1"/>
    <col min="2571" max="2571" width="13.6640625" style="1" customWidth="1"/>
    <col min="2572" max="2572" width="14.6640625" style="1" customWidth="1"/>
    <col min="2573" max="2573" width="13.44140625" style="1" customWidth="1"/>
    <col min="2574" max="2574" width="16.5546875" style="1" customWidth="1"/>
    <col min="2575" max="2821" width="9.109375" style="1"/>
    <col min="2822" max="2822" width="4.5546875" style="1" customWidth="1"/>
    <col min="2823" max="2823" width="20.5546875" style="1" customWidth="1"/>
    <col min="2824" max="2824" width="14.44140625" style="1" customWidth="1"/>
    <col min="2825" max="2825" width="16.5546875" style="1" customWidth="1"/>
    <col min="2826" max="2826" width="12.44140625" style="1" customWidth="1"/>
    <col min="2827" max="2827" width="13.6640625" style="1" customWidth="1"/>
    <col min="2828" max="2828" width="14.6640625" style="1" customWidth="1"/>
    <col min="2829" max="2829" width="13.44140625" style="1" customWidth="1"/>
    <col min="2830" max="2830" width="16.5546875" style="1" customWidth="1"/>
    <col min="2831" max="3077" width="9.109375" style="1"/>
    <col min="3078" max="3078" width="4.5546875" style="1" customWidth="1"/>
    <col min="3079" max="3079" width="20.5546875" style="1" customWidth="1"/>
    <col min="3080" max="3080" width="14.44140625" style="1" customWidth="1"/>
    <col min="3081" max="3081" width="16.5546875" style="1" customWidth="1"/>
    <col min="3082" max="3082" width="12.44140625" style="1" customWidth="1"/>
    <col min="3083" max="3083" width="13.6640625" style="1" customWidth="1"/>
    <col min="3084" max="3084" width="14.6640625" style="1" customWidth="1"/>
    <col min="3085" max="3085" width="13.44140625" style="1" customWidth="1"/>
    <col min="3086" max="3086" width="16.5546875" style="1" customWidth="1"/>
    <col min="3087" max="3333" width="9.109375" style="1"/>
    <col min="3334" max="3334" width="4.5546875" style="1" customWidth="1"/>
    <col min="3335" max="3335" width="20.5546875" style="1" customWidth="1"/>
    <col min="3336" max="3336" width="14.44140625" style="1" customWidth="1"/>
    <col min="3337" max="3337" width="16.5546875" style="1" customWidth="1"/>
    <col min="3338" max="3338" width="12.44140625" style="1" customWidth="1"/>
    <col min="3339" max="3339" width="13.6640625" style="1" customWidth="1"/>
    <col min="3340" max="3340" width="14.6640625" style="1" customWidth="1"/>
    <col min="3341" max="3341" width="13.44140625" style="1" customWidth="1"/>
    <col min="3342" max="3342" width="16.5546875" style="1" customWidth="1"/>
    <col min="3343" max="3589" width="9.109375" style="1"/>
    <col min="3590" max="3590" width="4.5546875" style="1" customWidth="1"/>
    <col min="3591" max="3591" width="20.5546875" style="1" customWidth="1"/>
    <col min="3592" max="3592" width="14.44140625" style="1" customWidth="1"/>
    <col min="3593" max="3593" width="16.5546875" style="1" customWidth="1"/>
    <col min="3594" max="3594" width="12.44140625" style="1" customWidth="1"/>
    <col min="3595" max="3595" width="13.6640625" style="1" customWidth="1"/>
    <col min="3596" max="3596" width="14.6640625" style="1" customWidth="1"/>
    <col min="3597" max="3597" width="13.44140625" style="1" customWidth="1"/>
    <col min="3598" max="3598" width="16.5546875" style="1" customWidth="1"/>
    <col min="3599" max="3845" width="9.109375" style="1"/>
    <col min="3846" max="3846" width="4.5546875" style="1" customWidth="1"/>
    <col min="3847" max="3847" width="20.5546875" style="1" customWidth="1"/>
    <col min="3848" max="3848" width="14.44140625" style="1" customWidth="1"/>
    <col min="3849" max="3849" width="16.5546875" style="1" customWidth="1"/>
    <col min="3850" max="3850" width="12.44140625" style="1" customWidth="1"/>
    <col min="3851" max="3851" width="13.6640625" style="1" customWidth="1"/>
    <col min="3852" max="3852" width="14.6640625" style="1" customWidth="1"/>
    <col min="3853" max="3853" width="13.44140625" style="1" customWidth="1"/>
    <col min="3854" max="3854" width="16.5546875" style="1" customWidth="1"/>
    <col min="3855" max="4101" width="9.109375" style="1"/>
    <col min="4102" max="4102" width="4.5546875" style="1" customWidth="1"/>
    <col min="4103" max="4103" width="20.5546875" style="1" customWidth="1"/>
    <col min="4104" max="4104" width="14.44140625" style="1" customWidth="1"/>
    <col min="4105" max="4105" width="16.5546875" style="1" customWidth="1"/>
    <col min="4106" max="4106" width="12.44140625" style="1" customWidth="1"/>
    <col min="4107" max="4107" width="13.6640625" style="1" customWidth="1"/>
    <col min="4108" max="4108" width="14.6640625" style="1" customWidth="1"/>
    <col min="4109" max="4109" width="13.44140625" style="1" customWidth="1"/>
    <col min="4110" max="4110" width="16.5546875" style="1" customWidth="1"/>
    <col min="4111" max="4357" width="9.109375" style="1"/>
    <col min="4358" max="4358" width="4.5546875" style="1" customWidth="1"/>
    <col min="4359" max="4359" width="20.5546875" style="1" customWidth="1"/>
    <col min="4360" max="4360" width="14.44140625" style="1" customWidth="1"/>
    <col min="4361" max="4361" width="16.5546875" style="1" customWidth="1"/>
    <col min="4362" max="4362" width="12.44140625" style="1" customWidth="1"/>
    <col min="4363" max="4363" width="13.6640625" style="1" customWidth="1"/>
    <col min="4364" max="4364" width="14.6640625" style="1" customWidth="1"/>
    <col min="4365" max="4365" width="13.44140625" style="1" customWidth="1"/>
    <col min="4366" max="4366" width="16.5546875" style="1" customWidth="1"/>
    <col min="4367" max="4613" width="9.109375" style="1"/>
    <col min="4614" max="4614" width="4.5546875" style="1" customWidth="1"/>
    <col min="4615" max="4615" width="20.5546875" style="1" customWidth="1"/>
    <col min="4616" max="4616" width="14.44140625" style="1" customWidth="1"/>
    <col min="4617" max="4617" width="16.5546875" style="1" customWidth="1"/>
    <col min="4618" max="4618" width="12.44140625" style="1" customWidth="1"/>
    <col min="4619" max="4619" width="13.6640625" style="1" customWidth="1"/>
    <col min="4620" max="4620" width="14.6640625" style="1" customWidth="1"/>
    <col min="4621" max="4621" width="13.44140625" style="1" customWidth="1"/>
    <col min="4622" max="4622" width="16.5546875" style="1" customWidth="1"/>
    <col min="4623" max="4869" width="9.109375" style="1"/>
    <col min="4870" max="4870" width="4.5546875" style="1" customWidth="1"/>
    <col min="4871" max="4871" width="20.5546875" style="1" customWidth="1"/>
    <col min="4872" max="4872" width="14.44140625" style="1" customWidth="1"/>
    <col min="4873" max="4873" width="16.5546875" style="1" customWidth="1"/>
    <col min="4874" max="4874" width="12.44140625" style="1" customWidth="1"/>
    <col min="4875" max="4875" width="13.6640625" style="1" customWidth="1"/>
    <col min="4876" max="4876" width="14.6640625" style="1" customWidth="1"/>
    <col min="4877" max="4877" width="13.44140625" style="1" customWidth="1"/>
    <col min="4878" max="4878" width="16.5546875" style="1" customWidth="1"/>
    <col min="4879" max="5125" width="9.109375" style="1"/>
    <col min="5126" max="5126" width="4.5546875" style="1" customWidth="1"/>
    <col min="5127" max="5127" width="20.5546875" style="1" customWidth="1"/>
    <col min="5128" max="5128" width="14.44140625" style="1" customWidth="1"/>
    <col min="5129" max="5129" width="16.5546875" style="1" customWidth="1"/>
    <col min="5130" max="5130" width="12.44140625" style="1" customWidth="1"/>
    <col min="5131" max="5131" width="13.6640625" style="1" customWidth="1"/>
    <col min="5132" max="5132" width="14.6640625" style="1" customWidth="1"/>
    <col min="5133" max="5133" width="13.44140625" style="1" customWidth="1"/>
    <col min="5134" max="5134" width="16.5546875" style="1" customWidth="1"/>
    <col min="5135" max="5381" width="9.109375" style="1"/>
    <col min="5382" max="5382" width="4.5546875" style="1" customWidth="1"/>
    <col min="5383" max="5383" width="20.5546875" style="1" customWidth="1"/>
    <col min="5384" max="5384" width="14.44140625" style="1" customWidth="1"/>
    <col min="5385" max="5385" width="16.5546875" style="1" customWidth="1"/>
    <col min="5386" max="5386" width="12.44140625" style="1" customWidth="1"/>
    <col min="5387" max="5387" width="13.6640625" style="1" customWidth="1"/>
    <col min="5388" max="5388" width="14.6640625" style="1" customWidth="1"/>
    <col min="5389" max="5389" width="13.44140625" style="1" customWidth="1"/>
    <col min="5390" max="5390" width="16.5546875" style="1" customWidth="1"/>
    <col min="5391" max="5637" width="9.109375" style="1"/>
    <col min="5638" max="5638" width="4.5546875" style="1" customWidth="1"/>
    <col min="5639" max="5639" width="20.5546875" style="1" customWidth="1"/>
    <col min="5640" max="5640" width="14.44140625" style="1" customWidth="1"/>
    <col min="5641" max="5641" width="16.5546875" style="1" customWidth="1"/>
    <col min="5642" max="5642" width="12.44140625" style="1" customWidth="1"/>
    <col min="5643" max="5643" width="13.6640625" style="1" customWidth="1"/>
    <col min="5644" max="5644" width="14.6640625" style="1" customWidth="1"/>
    <col min="5645" max="5645" width="13.44140625" style="1" customWidth="1"/>
    <col min="5646" max="5646" width="16.5546875" style="1" customWidth="1"/>
    <col min="5647" max="5893" width="9.109375" style="1"/>
    <col min="5894" max="5894" width="4.5546875" style="1" customWidth="1"/>
    <col min="5895" max="5895" width="20.5546875" style="1" customWidth="1"/>
    <col min="5896" max="5896" width="14.44140625" style="1" customWidth="1"/>
    <col min="5897" max="5897" width="16.5546875" style="1" customWidth="1"/>
    <col min="5898" max="5898" width="12.44140625" style="1" customWidth="1"/>
    <col min="5899" max="5899" width="13.6640625" style="1" customWidth="1"/>
    <col min="5900" max="5900" width="14.6640625" style="1" customWidth="1"/>
    <col min="5901" max="5901" width="13.44140625" style="1" customWidth="1"/>
    <col min="5902" max="5902" width="16.5546875" style="1" customWidth="1"/>
    <col min="5903" max="6149" width="9.109375" style="1"/>
    <col min="6150" max="6150" width="4.5546875" style="1" customWidth="1"/>
    <col min="6151" max="6151" width="20.5546875" style="1" customWidth="1"/>
    <col min="6152" max="6152" width="14.44140625" style="1" customWidth="1"/>
    <col min="6153" max="6153" width="16.5546875" style="1" customWidth="1"/>
    <col min="6154" max="6154" width="12.44140625" style="1" customWidth="1"/>
    <col min="6155" max="6155" width="13.6640625" style="1" customWidth="1"/>
    <col min="6156" max="6156" width="14.6640625" style="1" customWidth="1"/>
    <col min="6157" max="6157" width="13.44140625" style="1" customWidth="1"/>
    <col min="6158" max="6158" width="16.5546875" style="1" customWidth="1"/>
    <col min="6159" max="6405" width="9.109375" style="1"/>
    <col min="6406" max="6406" width="4.5546875" style="1" customWidth="1"/>
    <col min="6407" max="6407" width="20.5546875" style="1" customWidth="1"/>
    <col min="6408" max="6408" width="14.44140625" style="1" customWidth="1"/>
    <col min="6409" max="6409" width="16.5546875" style="1" customWidth="1"/>
    <col min="6410" max="6410" width="12.44140625" style="1" customWidth="1"/>
    <col min="6411" max="6411" width="13.6640625" style="1" customWidth="1"/>
    <col min="6412" max="6412" width="14.6640625" style="1" customWidth="1"/>
    <col min="6413" max="6413" width="13.44140625" style="1" customWidth="1"/>
    <col min="6414" max="6414" width="16.5546875" style="1" customWidth="1"/>
    <col min="6415" max="6661" width="9.109375" style="1"/>
    <col min="6662" max="6662" width="4.5546875" style="1" customWidth="1"/>
    <col min="6663" max="6663" width="20.5546875" style="1" customWidth="1"/>
    <col min="6664" max="6664" width="14.44140625" style="1" customWidth="1"/>
    <col min="6665" max="6665" width="16.5546875" style="1" customWidth="1"/>
    <col min="6666" max="6666" width="12.44140625" style="1" customWidth="1"/>
    <col min="6667" max="6667" width="13.6640625" style="1" customWidth="1"/>
    <col min="6668" max="6668" width="14.6640625" style="1" customWidth="1"/>
    <col min="6669" max="6669" width="13.44140625" style="1" customWidth="1"/>
    <col min="6670" max="6670" width="16.5546875" style="1" customWidth="1"/>
    <col min="6671" max="6917" width="9.109375" style="1"/>
    <col min="6918" max="6918" width="4.5546875" style="1" customWidth="1"/>
    <col min="6919" max="6919" width="20.5546875" style="1" customWidth="1"/>
    <col min="6920" max="6920" width="14.44140625" style="1" customWidth="1"/>
    <col min="6921" max="6921" width="16.5546875" style="1" customWidth="1"/>
    <col min="6922" max="6922" width="12.44140625" style="1" customWidth="1"/>
    <col min="6923" max="6923" width="13.6640625" style="1" customWidth="1"/>
    <col min="6924" max="6924" width="14.6640625" style="1" customWidth="1"/>
    <col min="6925" max="6925" width="13.44140625" style="1" customWidth="1"/>
    <col min="6926" max="6926" width="16.5546875" style="1" customWidth="1"/>
    <col min="6927" max="7173" width="9.109375" style="1"/>
    <col min="7174" max="7174" width="4.5546875" style="1" customWidth="1"/>
    <col min="7175" max="7175" width="20.5546875" style="1" customWidth="1"/>
    <col min="7176" max="7176" width="14.44140625" style="1" customWidth="1"/>
    <col min="7177" max="7177" width="16.5546875" style="1" customWidth="1"/>
    <col min="7178" max="7178" width="12.44140625" style="1" customWidth="1"/>
    <col min="7179" max="7179" width="13.6640625" style="1" customWidth="1"/>
    <col min="7180" max="7180" width="14.6640625" style="1" customWidth="1"/>
    <col min="7181" max="7181" width="13.44140625" style="1" customWidth="1"/>
    <col min="7182" max="7182" width="16.5546875" style="1" customWidth="1"/>
    <col min="7183" max="7429" width="9.109375" style="1"/>
    <col min="7430" max="7430" width="4.5546875" style="1" customWidth="1"/>
    <col min="7431" max="7431" width="20.5546875" style="1" customWidth="1"/>
    <col min="7432" max="7432" width="14.44140625" style="1" customWidth="1"/>
    <col min="7433" max="7433" width="16.5546875" style="1" customWidth="1"/>
    <col min="7434" max="7434" width="12.44140625" style="1" customWidth="1"/>
    <col min="7435" max="7435" width="13.6640625" style="1" customWidth="1"/>
    <col min="7436" max="7436" width="14.6640625" style="1" customWidth="1"/>
    <col min="7437" max="7437" width="13.44140625" style="1" customWidth="1"/>
    <col min="7438" max="7438" width="16.5546875" style="1" customWidth="1"/>
    <col min="7439" max="7685" width="9.109375" style="1"/>
    <col min="7686" max="7686" width="4.5546875" style="1" customWidth="1"/>
    <col min="7687" max="7687" width="20.5546875" style="1" customWidth="1"/>
    <col min="7688" max="7688" width="14.44140625" style="1" customWidth="1"/>
    <col min="7689" max="7689" width="16.5546875" style="1" customWidth="1"/>
    <col min="7690" max="7690" width="12.44140625" style="1" customWidth="1"/>
    <col min="7691" max="7691" width="13.6640625" style="1" customWidth="1"/>
    <col min="7692" max="7692" width="14.6640625" style="1" customWidth="1"/>
    <col min="7693" max="7693" width="13.44140625" style="1" customWidth="1"/>
    <col min="7694" max="7694" width="16.5546875" style="1" customWidth="1"/>
    <col min="7695" max="7941" width="9.109375" style="1"/>
    <col min="7942" max="7942" width="4.5546875" style="1" customWidth="1"/>
    <col min="7943" max="7943" width="20.5546875" style="1" customWidth="1"/>
    <col min="7944" max="7944" width="14.44140625" style="1" customWidth="1"/>
    <col min="7945" max="7945" width="16.5546875" style="1" customWidth="1"/>
    <col min="7946" max="7946" width="12.44140625" style="1" customWidth="1"/>
    <col min="7947" max="7947" width="13.6640625" style="1" customWidth="1"/>
    <col min="7948" max="7948" width="14.6640625" style="1" customWidth="1"/>
    <col min="7949" max="7949" width="13.44140625" style="1" customWidth="1"/>
    <col min="7950" max="7950" width="16.5546875" style="1" customWidth="1"/>
    <col min="7951" max="8197" width="9.109375" style="1"/>
    <col min="8198" max="8198" width="4.5546875" style="1" customWidth="1"/>
    <col min="8199" max="8199" width="20.5546875" style="1" customWidth="1"/>
    <col min="8200" max="8200" width="14.44140625" style="1" customWidth="1"/>
    <col min="8201" max="8201" width="16.5546875" style="1" customWidth="1"/>
    <col min="8202" max="8202" width="12.44140625" style="1" customWidth="1"/>
    <col min="8203" max="8203" width="13.6640625" style="1" customWidth="1"/>
    <col min="8204" max="8204" width="14.6640625" style="1" customWidth="1"/>
    <col min="8205" max="8205" width="13.44140625" style="1" customWidth="1"/>
    <col min="8206" max="8206" width="16.5546875" style="1" customWidth="1"/>
    <col min="8207" max="8453" width="9.109375" style="1"/>
    <col min="8454" max="8454" width="4.5546875" style="1" customWidth="1"/>
    <col min="8455" max="8455" width="20.5546875" style="1" customWidth="1"/>
    <col min="8456" max="8456" width="14.44140625" style="1" customWidth="1"/>
    <col min="8457" max="8457" width="16.5546875" style="1" customWidth="1"/>
    <col min="8458" max="8458" width="12.44140625" style="1" customWidth="1"/>
    <col min="8459" max="8459" width="13.6640625" style="1" customWidth="1"/>
    <col min="8460" max="8460" width="14.6640625" style="1" customWidth="1"/>
    <col min="8461" max="8461" width="13.44140625" style="1" customWidth="1"/>
    <col min="8462" max="8462" width="16.5546875" style="1" customWidth="1"/>
    <col min="8463" max="8709" width="9.109375" style="1"/>
    <col min="8710" max="8710" width="4.5546875" style="1" customWidth="1"/>
    <col min="8711" max="8711" width="20.5546875" style="1" customWidth="1"/>
    <col min="8712" max="8712" width="14.44140625" style="1" customWidth="1"/>
    <col min="8713" max="8713" width="16.5546875" style="1" customWidth="1"/>
    <col min="8714" max="8714" width="12.44140625" style="1" customWidth="1"/>
    <col min="8715" max="8715" width="13.6640625" style="1" customWidth="1"/>
    <col min="8716" max="8716" width="14.6640625" style="1" customWidth="1"/>
    <col min="8717" max="8717" width="13.44140625" style="1" customWidth="1"/>
    <col min="8718" max="8718" width="16.5546875" style="1" customWidth="1"/>
    <col min="8719" max="8965" width="9.109375" style="1"/>
    <col min="8966" max="8966" width="4.5546875" style="1" customWidth="1"/>
    <col min="8967" max="8967" width="20.5546875" style="1" customWidth="1"/>
    <col min="8968" max="8968" width="14.44140625" style="1" customWidth="1"/>
    <col min="8969" max="8969" width="16.5546875" style="1" customWidth="1"/>
    <col min="8970" max="8970" width="12.44140625" style="1" customWidth="1"/>
    <col min="8971" max="8971" width="13.6640625" style="1" customWidth="1"/>
    <col min="8972" max="8972" width="14.6640625" style="1" customWidth="1"/>
    <col min="8973" max="8973" width="13.44140625" style="1" customWidth="1"/>
    <col min="8974" max="8974" width="16.5546875" style="1" customWidth="1"/>
    <col min="8975" max="9221" width="9.109375" style="1"/>
    <col min="9222" max="9222" width="4.5546875" style="1" customWidth="1"/>
    <col min="9223" max="9223" width="20.5546875" style="1" customWidth="1"/>
    <col min="9224" max="9224" width="14.44140625" style="1" customWidth="1"/>
    <col min="9225" max="9225" width="16.5546875" style="1" customWidth="1"/>
    <col min="9226" max="9226" width="12.44140625" style="1" customWidth="1"/>
    <col min="9227" max="9227" width="13.6640625" style="1" customWidth="1"/>
    <col min="9228" max="9228" width="14.6640625" style="1" customWidth="1"/>
    <col min="9229" max="9229" width="13.44140625" style="1" customWidth="1"/>
    <col min="9230" max="9230" width="16.5546875" style="1" customWidth="1"/>
    <col min="9231" max="9477" width="9.109375" style="1"/>
    <col min="9478" max="9478" width="4.5546875" style="1" customWidth="1"/>
    <col min="9479" max="9479" width="20.5546875" style="1" customWidth="1"/>
    <col min="9480" max="9480" width="14.44140625" style="1" customWidth="1"/>
    <col min="9481" max="9481" width="16.5546875" style="1" customWidth="1"/>
    <col min="9482" max="9482" width="12.44140625" style="1" customWidth="1"/>
    <col min="9483" max="9483" width="13.6640625" style="1" customWidth="1"/>
    <col min="9484" max="9484" width="14.6640625" style="1" customWidth="1"/>
    <col min="9485" max="9485" width="13.44140625" style="1" customWidth="1"/>
    <col min="9486" max="9486" width="16.5546875" style="1" customWidth="1"/>
    <col min="9487" max="9733" width="9.109375" style="1"/>
    <col min="9734" max="9734" width="4.5546875" style="1" customWidth="1"/>
    <col min="9735" max="9735" width="20.5546875" style="1" customWidth="1"/>
    <col min="9736" max="9736" width="14.44140625" style="1" customWidth="1"/>
    <col min="9737" max="9737" width="16.5546875" style="1" customWidth="1"/>
    <col min="9738" max="9738" width="12.44140625" style="1" customWidth="1"/>
    <col min="9739" max="9739" width="13.6640625" style="1" customWidth="1"/>
    <col min="9740" max="9740" width="14.6640625" style="1" customWidth="1"/>
    <col min="9741" max="9741" width="13.44140625" style="1" customWidth="1"/>
    <col min="9742" max="9742" width="16.5546875" style="1" customWidth="1"/>
    <col min="9743" max="9989" width="9.109375" style="1"/>
    <col min="9990" max="9990" width="4.5546875" style="1" customWidth="1"/>
    <col min="9991" max="9991" width="20.5546875" style="1" customWidth="1"/>
    <col min="9992" max="9992" width="14.44140625" style="1" customWidth="1"/>
    <col min="9993" max="9993" width="16.5546875" style="1" customWidth="1"/>
    <col min="9994" max="9994" width="12.44140625" style="1" customWidth="1"/>
    <col min="9995" max="9995" width="13.6640625" style="1" customWidth="1"/>
    <col min="9996" max="9996" width="14.6640625" style="1" customWidth="1"/>
    <col min="9997" max="9997" width="13.44140625" style="1" customWidth="1"/>
    <col min="9998" max="9998" width="16.5546875" style="1" customWidth="1"/>
    <col min="9999" max="10245" width="9.109375" style="1"/>
    <col min="10246" max="10246" width="4.5546875" style="1" customWidth="1"/>
    <col min="10247" max="10247" width="20.5546875" style="1" customWidth="1"/>
    <col min="10248" max="10248" width="14.44140625" style="1" customWidth="1"/>
    <col min="10249" max="10249" width="16.5546875" style="1" customWidth="1"/>
    <col min="10250" max="10250" width="12.44140625" style="1" customWidth="1"/>
    <col min="10251" max="10251" width="13.6640625" style="1" customWidth="1"/>
    <col min="10252" max="10252" width="14.6640625" style="1" customWidth="1"/>
    <col min="10253" max="10253" width="13.44140625" style="1" customWidth="1"/>
    <col min="10254" max="10254" width="16.5546875" style="1" customWidth="1"/>
    <col min="10255" max="10501" width="9.109375" style="1"/>
    <col min="10502" max="10502" width="4.5546875" style="1" customWidth="1"/>
    <col min="10503" max="10503" width="20.5546875" style="1" customWidth="1"/>
    <col min="10504" max="10504" width="14.44140625" style="1" customWidth="1"/>
    <col min="10505" max="10505" width="16.5546875" style="1" customWidth="1"/>
    <col min="10506" max="10506" width="12.44140625" style="1" customWidth="1"/>
    <col min="10507" max="10507" width="13.6640625" style="1" customWidth="1"/>
    <col min="10508" max="10508" width="14.6640625" style="1" customWidth="1"/>
    <col min="10509" max="10509" width="13.44140625" style="1" customWidth="1"/>
    <col min="10510" max="10510" width="16.5546875" style="1" customWidth="1"/>
    <col min="10511" max="10757" width="9.109375" style="1"/>
    <col min="10758" max="10758" width="4.5546875" style="1" customWidth="1"/>
    <col min="10759" max="10759" width="20.5546875" style="1" customWidth="1"/>
    <col min="10760" max="10760" width="14.44140625" style="1" customWidth="1"/>
    <col min="10761" max="10761" width="16.5546875" style="1" customWidth="1"/>
    <col min="10762" max="10762" width="12.44140625" style="1" customWidth="1"/>
    <col min="10763" max="10763" width="13.6640625" style="1" customWidth="1"/>
    <col min="10764" max="10764" width="14.6640625" style="1" customWidth="1"/>
    <col min="10765" max="10765" width="13.44140625" style="1" customWidth="1"/>
    <col min="10766" max="10766" width="16.5546875" style="1" customWidth="1"/>
    <col min="10767" max="11013" width="9.109375" style="1"/>
    <col min="11014" max="11014" width="4.5546875" style="1" customWidth="1"/>
    <col min="11015" max="11015" width="20.5546875" style="1" customWidth="1"/>
    <col min="11016" max="11016" width="14.44140625" style="1" customWidth="1"/>
    <col min="11017" max="11017" width="16.5546875" style="1" customWidth="1"/>
    <col min="11018" max="11018" width="12.44140625" style="1" customWidth="1"/>
    <col min="11019" max="11019" width="13.6640625" style="1" customWidth="1"/>
    <col min="11020" max="11020" width="14.6640625" style="1" customWidth="1"/>
    <col min="11021" max="11021" width="13.44140625" style="1" customWidth="1"/>
    <col min="11022" max="11022" width="16.5546875" style="1" customWidth="1"/>
    <col min="11023" max="11269" width="9.109375" style="1"/>
    <col min="11270" max="11270" width="4.5546875" style="1" customWidth="1"/>
    <col min="11271" max="11271" width="20.5546875" style="1" customWidth="1"/>
    <col min="11272" max="11272" width="14.44140625" style="1" customWidth="1"/>
    <col min="11273" max="11273" width="16.5546875" style="1" customWidth="1"/>
    <col min="11274" max="11274" width="12.44140625" style="1" customWidth="1"/>
    <col min="11275" max="11275" width="13.6640625" style="1" customWidth="1"/>
    <col min="11276" max="11276" width="14.6640625" style="1" customWidth="1"/>
    <col min="11277" max="11277" width="13.44140625" style="1" customWidth="1"/>
    <col min="11278" max="11278" width="16.5546875" style="1" customWidth="1"/>
    <col min="11279" max="11525" width="9.109375" style="1"/>
    <col min="11526" max="11526" width="4.5546875" style="1" customWidth="1"/>
    <col min="11527" max="11527" width="20.5546875" style="1" customWidth="1"/>
    <col min="11528" max="11528" width="14.44140625" style="1" customWidth="1"/>
    <col min="11529" max="11529" width="16.5546875" style="1" customWidth="1"/>
    <col min="11530" max="11530" width="12.44140625" style="1" customWidth="1"/>
    <col min="11531" max="11531" width="13.6640625" style="1" customWidth="1"/>
    <col min="11532" max="11532" width="14.6640625" style="1" customWidth="1"/>
    <col min="11533" max="11533" width="13.44140625" style="1" customWidth="1"/>
    <col min="11534" max="11534" width="16.5546875" style="1" customWidth="1"/>
    <col min="11535" max="11781" width="9.109375" style="1"/>
    <col min="11782" max="11782" width="4.5546875" style="1" customWidth="1"/>
    <col min="11783" max="11783" width="20.5546875" style="1" customWidth="1"/>
    <col min="11784" max="11784" width="14.44140625" style="1" customWidth="1"/>
    <col min="11785" max="11785" width="16.5546875" style="1" customWidth="1"/>
    <col min="11786" max="11786" width="12.44140625" style="1" customWidth="1"/>
    <col min="11787" max="11787" width="13.6640625" style="1" customWidth="1"/>
    <col min="11788" max="11788" width="14.6640625" style="1" customWidth="1"/>
    <col min="11789" max="11789" width="13.44140625" style="1" customWidth="1"/>
    <col min="11790" max="11790" width="16.5546875" style="1" customWidth="1"/>
    <col min="11791" max="12037" width="9.109375" style="1"/>
    <col min="12038" max="12038" width="4.5546875" style="1" customWidth="1"/>
    <col min="12039" max="12039" width="20.5546875" style="1" customWidth="1"/>
    <col min="12040" max="12040" width="14.44140625" style="1" customWidth="1"/>
    <col min="12041" max="12041" width="16.5546875" style="1" customWidth="1"/>
    <col min="12042" max="12042" width="12.44140625" style="1" customWidth="1"/>
    <col min="12043" max="12043" width="13.6640625" style="1" customWidth="1"/>
    <col min="12044" max="12044" width="14.6640625" style="1" customWidth="1"/>
    <col min="12045" max="12045" width="13.44140625" style="1" customWidth="1"/>
    <col min="12046" max="12046" width="16.5546875" style="1" customWidth="1"/>
    <col min="12047" max="12293" width="9.109375" style="1"/>
    <col min="12294" max="12294" width="4.5546875" style="1" customWidth="1"/>
    <col min="12295" max="12295" width="20.5546875" style="1" customWidth="1"/>
    <col min="12296" max="12296" width="14.44140625" style="1" customWidth="1"/>
    <col min="12297" max="12297" width="16.5546875" style="1" customWidth="1"/>
    <col min="12298" max="12298" width="12.44140625" style="1" customWidth="1"/>
    <col min="12299" max="12299" width="13.6640625" style="1" customWidth="1"/>
    <col min="12300" max="12300" width="14.6640625" style="1" customWidth="1"/>
    <col min="12301" max="12301" width="13.44140625" style="1" customWidth="1"/>
    <col min="12302" max="12302" width="16.5546875" style="1" customWidth="1"/>
    <col min="12303" max="12549" width="9.109375" style="1"/>
    <col min="12550" max="12550" width="4.5546875" style="1" customWidth="1"/>
    <col min="12551" max="12551" width="20.5546875" style="1" customWidth="1"/>
    <col min="12552" max="12552" width="14.44140625" style="1" customWidth="1"/>
    <col min="12553" max="12553" width="16.5546875" style="1" customWidth="1"/>
    <col min="12554" max="12554" width="12.44140625" style="1" customWidth="1"/>
    <col min="12555" max="12555" width="13.6640625" style="1" customWidth="1"/>
    <col min="12556" max="12556" width="14.6640625" style="1" customWidth="1"/>
    <col min="12557" max="12557" width="13.44140625" style="1" customWidth="1"/>
    <col min="12558" max="12558" width="16.5546875" style="1" customWidth="1"/>
    <col min="12559" max="12805" width="9.109375" style="1"/>
    <col min="12806" max="12806" width="4.5546875" style="1" customWidth="1"/>
    <col min="12807" max="12807" width="20.5546875" style="1" customWidth="1"/>
    <col min="12808" max="12808" width="14.44140625" style="1" customWidth="1"/>
    <col min="12809" max="12809" width="16.5546875" style="1" customWidth="1"/>
    <col min="12810" max="12810" width="12.44140625" style="1" customWidth="1"/>
    <col min="12811" max="12811" width="13.6640625" style="1" customWidth="1"/>
    <col min="12812" max="12812" width="14.6640625" style="1" customWidth="1"/>
    <col min="12813" max="12813" width="13.44140625" style="1" customWidth="1"/>
    <col min="12814" max="12814" width="16.5546875" style="1" customWidth="1"/>
    <col min="12815" max="13061" width="9.109375" style="1"/>
    <col min="13062" max="13062" width="4.5546875" style="1" customWidth="1"/>
    <col min="13063" max="13063" width="20.5546875" style="1" customWidth="1"/>
    <col min="13064" max="13064" width="14.44140625" style="1" customWidth="1"/>
    <col min="13065" max="13065" width="16.5546875" style="1" customWidth="1"/>
    <col min="13066" max="13066" width="12.44140625" style="1" customWidth="1"/>
    <col min="13067" max="13067" width="13.6640625" style="1" customWidth="1"/>
    <col min="13068" max="13068" width="14.6640625" style="1" customWidth="1"/>
    <col min="13069" max="13069" width="13.44140625" style="1" customWidth="1"/>
    <col min="13070" max="13070" width="16.5546875" style="1" customWidth="1"/>
    <col min="13071" max="13317" width="9.109375" style="1"/>
    <col min="13318" max="13318" width="4.5546875" style="1" customWidth="1"/>
    <col min="13319" max="13319" width="20.5546875" style="1" customWidth="1"/>
    <col min="13320" max="13320" width="14.44140625" style="1" customWidth="1"/>
    <col min="13321" max="13321" width="16.5546875" style="1" customWidth="1"/>
    <col min="13322" max="13322" width="12.44140625" style="1" customWidth="1"/>
    <col min="13323" max="13323" width="13.6640625" style="1" customWidth="1"/>
    <col min="13324" max="13324" width="14.6640625" style="1" customWidth="1"/>
    <col min="13325" max="13325" width="13.44140625" style="1" customWidth="1"/>
    <col min="13326" max="13326" width="16.5546875" style="1" customWidth="1"/>
    <col min="13327" max="13573" width="9.109375" style="1"/>
    <col min="13574" max="13574" width="4.5546875" style="1" customWidth="1"/>
    <col min="13575" max="13575" width="20.5546875" style="1" customWidth="1"/>
    <col min="13576" max="13576" width="14.44140625" style="1" customWidth="1"/>
    <col min="13577" max="13577" width="16.5546875" style="1" customWidth="1"/>
    <col min="13578" max="13578" width="12.44140625" style="1" customWidth="1"/>
    <col min="13579" max="13579" width="13.6640625" style="1" customWidth="1"/>
    <col min="13580" max="13580" width="14.6640625" style="1" customWidth="1"/>
    <col min="13581" max="13581" width="13.44140625" style="1" customWidth="1"/>
    <col min="13582" max="13582" width="16.5546875" style="1" customWidth="1"/>
    <col min="13583" max="13829" width="9.109375" style="1"/>
    <col min="13830" max="13830" width="4.5546875" style="1" customWidth="1"/>
    <col min="13831" max="13831" width="20.5546875" style="1" customWidth="1"/>
    <col min="13832" max="13832" width="14.44140625" style="1" customWidth="1"/>
    <col min="13833" max="13833" width="16.5546875" style="1" customWidth="1"/>
    <col min="13834" max="13834" width="12.44140625" style="1" customWidth="1"/>
    <col min="13835" max="13835" width="13.6640625" style="1" customWidth="1"/>
    <col min="13836" max="13836" width="14.6640625" style="1" customWidth="1"/>
    <col min="13837" max="13837" width="13.44140625" style="1" customWidth="1"/>
    <col min="13838" max="13838" width="16.5546875" style="1" customWidth="1"/>
    <col min="13839" max="14085" width="9.109375" style="1"/>
    <col min="14086" max="14086" width="4.5546875" style="1" customWidth="1"/>
    <col min="14087" max="14087" width="20.5546875" style="1" customWidth="1"/>
    <col min="14088" max="14088" width="14.44140625" style="1" customWidth="1"/>
    <col min="14089" max="14089" width="16.5546875" style="1" customWidth="1"/>
    <col min="14090" max="14090" width="12.44140625" style="1" customWidth="1"/>
    <col min="14091" max="14091" width="13.6640625" style="1" customWidth="1"/>
    <col min="14092" max="14092" width="14.6640625" style="1" customWidth="1"/>
    <col min="14093" max="14093" width="13.44140625" style="1" customWidth="1"/>
    <col min="14094" max="14094" width="16.5546875" style="1" customWidth="1"/>
    <col min="14095" max="14341" width="9.109375" style="1"/>
    <col min="14342" max="14342" width="4.5546875" style="1" customWidth="1"/>
    <col min="14343" max="14343" width="20.5546875" style="1" customWidth="1"/>
    <col min="14344" max="14344" width="14.44140625" style="1" customWidth="1"/>
    <col min="14345" max="14345" width="16.5546875" style="1" customWidth="1"/>
    <col min="14346" max="14346" width="12.44140625" style="1" customWidth="1"/>
    <col min="14347" max="14347" width="13.6640625" style="1" customWidth="1"/>
    <col min="14348" max="14348" width="14.6640625" style="1" customWidth="1"/>
    <col min="14349" max="14349" width="13.44140625" style="1" customWidth="1"/>
    <col min="14350" max="14350" width="16.5546875" style="1" customWidth="1"/>
    <col min="14351" max="14597" width="9.109375" style="1"/>
    <col min="14598" max="14598" width="4.5546875" style="1" customWidth="1"/>
    <col min="14599" max="14599" width="20.5546875" style="1" customWidth="1"/>
    <col min="14600" max="14600" width="14.44140625" style="1" customWidth="1"/>
    <col min="14601" max="14601" width="16.5546875" style="1" customWidth="1"/>
    <col min="14602" max="14602" width="12.44140625" style="1" customWidth="1"/>
    <col min="14603" max="14603" width="13.6640625" style="1" customWidth="1"/>
    <col min="14604" max="14604" width="14.6640625" style="1" customWidth="1"/>
    <col min="14605" max="14605" width="13.44140625" style="1" customWidth="1"/>
    <col min="14606" max="14606" width="16.5546875" style="1" customWidth="1"/>
    <col min="14607" max="14853" width="9.109375" style="1"/>
    <col min="14854" max="14854" width="4.5546875" style="1" customWidth="1"/>
    <col min="14855" max="14855" width="20.5546875" style="1" customWidth="1"/>
    <col min="14856" max="14856" width="14.44140625" style="1" customWidth="1"/>
    <col min="14857" max="14857" width="16.5546875" style="1" customWidth="1"/>
    <col min="14858" max="14858" width="12.44140625" style="1" customWidth="1"/>
    <col min="14859" max="14859" width="13.6640625" style="1" customWidth="1"/>
    <col min="14860" max="14860" width="14.6640625" style="1" customWidth="1"/>
    <col min="14861" max="14861" width="13.44140625" style="1" customWidth="1"/>
    <col min="14862" max="14862" width="16.5546875" style="1" customWidth="1"/>
    <col min="14863" max="15109" width="9.109375" style="1"/>
    <col min="15110" max="15110" width="4.5546875" style="1" customWidth="1"/>
    <col min="15111" max="15111" width="20.5546875" style="1" customWidth="1"/>
    <col min="15112" max="15112" width="14.44140625" style="1" customWidth="1"/>
    <col min="15113" max="15113" width="16.5546875" style="1" customWidth="1"/>
    <col min="15114" max="15114" width="12.44140625" style="1" customWidth="1"/>
    <col min="15115" max="15115" width="13.6640625" style="1" customWidth="1"/>
    <col min="15116" max="15116" width="14.6640625" style="1" customWidth="1"/>
    <col min="15117" max="15117" width="13.44140625" style="1" customWidth="1"/>
    <col min="15118" max="15118" width="16.5546875" style="1" customWidth="1"/>
    <col min="15119" max="15365" width="9.109375" style="1"/>
    <col min="15366" max="15366" width="4.5546875" style="1" customWidth="1"/>
    <col min="15367" max="15367" width="20.5546875" style="1" customWidth="1"/>
    <col min="15368" max="15368" width="14.44140625" style="1" customWidth="1"/>
    <col min="15369" max="15369" width="16.5546875" style="1" customWidth="1"/>
    <col min="15370" max="15370" width="12.44140625" style="1" customWidth="1"/>
    <col min="15371" max="15371" width="13.6640625" style="1" customWidth="1"/>
    <col min="15372" max="15372" width="14.6640625" style="1" customWidth="1"/>
    <col min="15373" max="15373" width="13.44140625" style="1" customWidth="1"/>
    <col min="15374" max="15374" width="16.5546875" style="1" customWidth="1"/>
    <col min="15375" max="15621" width="9.109375" style="1"/>
    <col min="15622" max="15622" width="4.5546875" style="1" customWidth="1"/>
    <col min="15623" max="15623" width="20.5546875" style="1" customWidth="1"/>
    <col min="15624" max="15624" width="14.44140625" style="1" customWidth="1"/>
    <col min="15625" max="15625" width="16.5546875" style="1" customWidth="1"/>
    <col min="15626" max="15626" width="12.44140625" style="1" customWidth="1"/>
    <col min="15627" max="15627" width="13.6640625" style="1" customWidth="1"/>
    <col min="15628" max="15628" width="14.6640625" style="1" customWidth="1"/>
    <col min="15629" max="15629" width="13.44140625" style="1" customWidth="1"/>
    <col min="15630" max="15630" width="16.5546875" style="1" customWidth="1"/>
    <col min="15631" max="15877" width="9.109375" style="1"/>
    <col min="15878" max="15878" width="4.5546875" style="1" customWidth="1"/>
    <col min="15879" max="15879" width="20.5546875" style="1" customWidth="1"/>
    <col min="15880" max="15880" width="14.44140625" style="1" customWidth="1"/>
    <col min="15881" max="15881" width="16.5546875" style="1" customWidth="1"/>
    <col min="15882" max="15882" width="12.44140625" style="1" customWidth="1"/>
    <col min="15883" max="15883" width="13.6640625" style="1" customWidth="1"/>
    <col min="15884" max="15884" width="14.6640625" style="1" customWidth="1"/>
    <col min="15885" max="15885" width="13.44140625" style="1" customWidth="1"/>
    <col min="15886" max="15886" width="16.5546875" style="1" customWidth="1"/>
    <col min="15887" max="16384" width="9.109375" style="1"/>
  </cols>
  <sheetData>
    <row r="1" spans="1:17" ht="20.399999999999999">
      <c r="A1" s="570" t="s">
        <v>67</v>
      </c>
      <c r="B1" s="570"/>
      <c r="C1" s="570"/>
      <c r="D1" s="570"/>
      <c r="E1" s="570"/>
      <c r="F1" s="570"/>
      <c r="G1" s="570"/>
      <c r="H1" s="570"/>
      <c r="I1" s="570"/>
      <c r="J1" s="570"/>
      <c r="K1" s="570"/>
      <c r="L1" s="570"/>
      <c r="M1" s="570"/>
      <c r="N1" s="570"/>
      <c r="O1" s="570"/>
    </row>
    <row r="2" spans="1:17" s="21" customFormat="1" ht="20.399999999999999">
      <c r="A2" s="548" t="str">
        <f>+'Ekamut-caxs'!A7:D7</f>
        <v xml:space="preserve">Երևանի Քանաքեռ-Զեյթուն վարչական շրջանի «Կենտրոնացված գրադարանային համալիր» ՀՈԱԿ-ի </v>
      </c>
      <c r="B2" s="548"/>
      <c r="C2" s="548"/>
      <c r="D2" s="548"/>
      <c r="E2" s="548"/>
      <c r="F2" s="548"/>
      <c r="G2" s="548"/>
      <c r="H2" s="548"/>
      <c r="I2" s="548"/>
      <c r="J2" s="548"/>
      <c r="K2" s="548"/>
      <c r="L2" s="548"/>
      <c r="M2" s="548"/>
      <c r="N2" s="548"/>
      <c r="O2" s="548"/>
      <c r="P2" s="20"/>
      <c r="Q2" s="20"/>
    </row>
    <row r="3" spans="1:17" ht="18">
      <c r="A3" s="571" t="s">
        <v>226</v>
      </c>
      <c r="B3" s="571"/>
      <c r="C3" s="571"/>
      <c r="D3" s="571"/>
      <c r="E3" s="571"/>
      <c r="F3" s="571"/>
      <c r="G3" s="571"/>
      <c r="H3" s="571"/>
      <c r="I3" s="571"/>
      <c r="J3" s="571"/>
      <c r="K3" s="571"/>
      <c r="L3" s="571"/>
      <c r="M3" s="571"/>
      <c r="N3" s="571"/>
      <c r="O3" s="571"/>
    </row>
    <row r="4" spans="1:17" ht="21" customHeight="1" thickBot="1">
      <c r="O4" s="145" t="s">
        <v>0</v>
      </c>
    </row>
    <row r="5" spans="1:17" ht="21" customHeight="1">
      <c r="A5" s="573" t="s">
        <v>243</v>
      </c>
      <c r="B5" s="573" t="s">
        <v>68</v>
      </c>
      <c r="C5" s="574" t="s">
        <v>212</v>
      </c>
      <c r="D5" s="574"/>
      <c r="E5" s="574"/>
      <c r="F5" s="574"/>
      <c r="G5" s="574"/>
      <c r="H5" s="574"/>
      <c r="I5" s="574"/>
      <c r="J5" s="574"/>
      <c r="K5" s="574"/>
      <c r="L5" s="574"/>
      <c r="M5" s="574"/>
      <c r="N5" s="574"/>
      <c r="O5" s="575" t="s">
        <v>130</v>
      </c>
    </row>
    <row r="6" spans="1:17" ht="135">
      <c r="A6" s="573"/>
      <c r="B6" s="573"/>
      <c r="C6" s="314" t="s">
        <v>194</v>
      </c>
      <c r="D6" s="357" t="s">
        <v>213</v>
      </c>
      <c r="E6" s="357" t="s">
        <v>214</v>
      </c>
      <c r="F6" s="314" t="s">
        <v>129</v>
      </c>
      <c r="G6" s="314" t="s">
        <v>175</v>
      </c>
      <c r="H6" s="314" t="s">
        <v>174</v>
      </c>
      <c r="I6" s="314" t="s">
        <v>195</v>
      </c>
      <c r="J6" s="314" t="s">
        <v>202</v>
      </c>
      <c r="K6" s="314" t="s">
        <v>205</v>
      </c>
      <c r="L6" s="314" t="s">
        <v>206</v>
      </c>
      <c r="M6" s="314" t="s">
        <v>166</v>
      </c>
      <c r="N6" s="284"/>
      <c r="O6" s="576"/>
    </row>
    <row r="7" spans="1:17" ht="31.5" customHeight="1">
      <c r="A7" s="314">
        <v>1</v>
      </c>
      <c r="B7" s="334" t="s">
        <v>178</v>
      </c>
      <c r="C7" s="335">
        <f>C10/1000*12</f>
        <v>33443.699999999997</v>
      </c>
      <c r="D7" s="335"/>
      <c r="E7" s="335"/>
      <c r="F7" s="335">
        <f>F19</f>
        <v>778.2</v>
      </c>
      <c r="G7" s="335">
        <f>129.8*3</f>
        <v>389.40000000000003</v>
      </c>
      <c r="H7" s="335"/>
      <c r="I7" s="335"/>
      <c r="J7" s="335"/>
      <c r="K7" s="335"/>
      <c r="L7" s="335"/>
      <c r="M7" s="335"/>
      <c r="N7" s="335"/>
      <c r="O7" s="332">
        <f>ROUND(SUM(C7:N7),1)</f>
        <v>34611.300000000003</v>
      </c>
    </row>
    <row r="8" spans="1:17" ht="36.6" customHeight="1">
      <c r="A8" s="314">
        <v>2</v>
      </c>
      <c r="B8" s="477" t="s">
        <v>89</v>
      </c>
      <c r="C8" s="335">
        <f>3*12</f>
        <v>36</v>
      </c>
      <c r="D8" s="285" t="s">
        <v>171</v>
      </c>
      <c r="E8" s="285" t="s">
        <v>171</v>
      </c>
      <c r="F8" s="285" t="s">
        <v>171</v>
      </c>
      <c r="G8" s="285" t="s">
        <v>171</v>
      </c>
      <c r="H8" s="285" t="s">
        <v>171</v>
      </c>
      <c r="I8" s="285" t="s">
        <v>171</v>
      </c>
      <c r="J8" s="285" t="s">
        <v>171</v>
      </c>
      <c r="K8" s="285" t="s">
        <v>171</v>
      </c>
      <c r="L8" s="285" t="s">
        <v>171</v>
      </c>
      <c r="M8" s="285" t="s">
        <v>171</v>
      </c>
      <c r="N8" s="285" t="s">
        <v>171</v>
      </c>
      <c r="O8" s="332">
        <f>ROUND(SUM(C8:N8),1)</f>
        <v>36</v>
      </c>
    </row>
    <row r="9" spans="1:17" s="176" customFormat="1" ht="34.5" customHeight="1" thickBot="1">
      <c r="A9" s="336"/>
      <c r="B9" s="337" t="s">
        <v>69</v>
      </c>
      <c r="C9" s="285" t="s">
        <v>171</v>
      </c>
      <c r="D9" s="285" t="s">
        <v>171</v>
      </c>
      <c r="E9" s="285" t="s">
        <v>171</v>
      </c>
      <c r="F9" s="285" t="s">
        <v>171</v>
      </c>
      <c r="G9" s="285" t="s">
        <v>171</v>
      </c>
      <c r="H9" s="285" t="s">
        <v>171</v>
      </c>
      <c r="I9" s="285" t="s">
        <v>171</v>
      </c>
      <c r="J9" s="285" t="s">
        <v>171</v>
      </c>
      <c r="K9" s="285" t="s">
        <v>171</v>
      </c>
      <c r="L9" s="285" t="s">
        <v>171</v>
      </c>
      <c r="M9" s="285" t="s">
        <v>171</v>
      </c>
      <c r="N9" s="285" t="s">
        <v>171</v>
      </c>
      <c r="O9" s="333">
        <f>ROUND(SUM(O7:O8),1)</f>
        <v>34647.300000000003</v>
      </c>
    </row>
    <row r="10" spans="1:17" s="176" customFormat="1" ht="34.5" customHeight="1">
      <c r="A10" s="182"/>
      <c r="B10" s="250"/>
      <c r="C10" s="523">
        <v>2786975</v>
      </c>
      <c r="D10" s="251"/>
      <c r="E10" s="251"/>
      <c r="F10" s="251"/>
      <c r="G10" s="184"/>
      <c r="H10" s="184"/>
      <c r="I10" s="254"/>
      <c r="J10" s="254"/>
      <c r="K10" s="254"/>
      <c r="L10" s="254"/>
      <c r="M10" s="184"/>
      <c r="N10" s="251"/>
      <c r="O10" s="252"/>
    </row>
    <row r="11" spans="1:17" s="176" customFormat="1" ht="26.25" customHeight="1">
      <c r="A11" s="182"/>
      <c r="B11" s="580" t="s">
        <v>203</v>
      </c>
      <c r="C11" s="580"/>
      <c r="D11" s="580"/>
      <c r="E11" s="580"/>
      <c r="F11" s="580"/>
      <c r="G11" s="580"/>
      <c r="H11" s="580"/>
      <c r="I11" s="580"/>
      <c r="J11" s="580"/>
      <c r="K11" s="580"/>
      <c r="L11" s="254"/>
      <c r="M11" s="184"/>
      <c r="N11" s="251"/>
      <c r="O11" s="252"/>
    </row>
    <row r="12" spans="1:17" s="176" customFormat="1" ht="42.75" customHeight="1">
      <c r="A12" s="182"/>
      <c r="B12" s="581" t="s">
        <v>204</v>
      </c>
      <c r="C12" s="580"/>
      <c r="D12" s="580"/>
      <c r="E12" s="580"/>
      <c r="F12" s="580"/>
      <c r="G12" s="580"/>
      <c r="H12" s="580"/>
      <c r="I12" s="580"/>
      <c r="J12" s="580"/>
      <c r="K12" s="580"/>
      <c r="L12" s="338"/>
      <c r="M12" s="184"/>
      <c r="N12" s="251"/>
      <c r="O12" s="252"/>
    </row>
    <row r="13" spans="1:17" s="178" customFormat="1" ht="21" customHeight="1">
      <c r="B13" s="181"/>
      <c r="C13" s="253"/>
      <c r="D13" s="253"/>
      <c r="E13" s="281"/>
      <c r="F13" s="233"/>
      <c r="G13" s="177"/>
      <c r="H13" s="177"/>
      <c r="I13" s="253"/>
      <c r="J13" s="253"/>
      <c r="K13" s="253"/>
      <c r="L13" s="253"/>
      <c r="M13" s="577"/>
      <c r="N13" s="577"/>
      <c r="O13" s="271"/>
    </row>
    <row r="14" spans="1:17" s="182" customFormat="1" ht="69" customHeight="1">
      <c r="B14" s="578" t="s">
        <v>177</v>
      </c>
      <c r="C14" s="579"/>
      <c r="E14" s="578" t="s">
        <v>176</v>
      </c>
      <c r="F14" s="579"/>
      <c r="G14" s="329"/>
      <c r="H14" s="567"/>
      <c r="I14" s="567"/>
      <c r="J14" s="323"/>
      <c r="K14" s="323"/>
      <c r="L14" s="323"/>
      <c r="M14" s="253"/>
      <c r="N14" s="253"/>
      <c r="O14" s="253"/>
    </row>
    <row r="15" spans="1:17" s="182" customFormat="1" ht="57.75" customHeight="1">
      <c r="B15" s="236" t="s">
        <v>167</v>
      </c>
      <c r="C15" s="432" t="s">
        <v>215</v>
      </c>
      <c r="E15" s="236" t="s">
        <v>167</v>
      </c>
      <c r="F15" s="432" t="s">
        <v>218</v>
      </c>
      <c r="G15" s="256"/>
      <c r="H15" s="345"/>
      <c r="I15" s="346"/>
      <c r="J15" s="327"/>
      <c r="K15" s="327"/>
      <c r="L15" s="327"/>
      <c r="M15" s="282"/>
      <c r="N15" s="282"/>
      <c r="O15" s="256"/>
    </row>
    <row r="16" spans="1:17" s="182" customFormat="1" ht="24" customHeight="1">
      <c r="B16" s="286">
        <v>104000</v>
      </c>
      <c r="C16" s="341">
        <v>325.10000000000002</v>
      </c>
      <c r="E16" s="286">
        <v>104000</v>
      </c>
      <c r="F16" s="342">
        <v>744.4</v>
      </c>
      <c r="G16" s="256"/>
      <c r="H16" s="339"/>
      <c r="I16" s="340"/>
      <c r="J16" s="328"/>
      <c r="K16" s="328"/>
      <c r="L16" s="328"/>
      <c r="M16" s="282"/>
      <c r="N16" s="282"/>
      <c r="O16" s="256"/>
    </row>
    <row r="17" spans="1:15" s="183" customFormat="1" ht="24" customHeight="1">
      <c r="B17" s="286">
        <v>104400</v>
      </c>
      <c r="C17" s="287">
        <v>326.2</v>
      </c>
      <c r="D17" s="343"/>
      <c r="E17" s="286">
        <v>104400</v>
      </c>
      <c r="F17" s="342">
        <v>747.1</v>
      </c>
      <c r="G17" s="283"/>
      <c r="H17" s="330"/>
      <c r="I17" s="340"/>
      <c r="J17" s="328"/>
      <c r="K17" s="328"/>
      <c r="L17" s="328"/>
      <c r="M17" s="237"/>
      <c r="N17" s="237"/>
      <c r="O17" s="283"/>
    </row>
    <row r="18" spans="1:15" s="183" customFormat="1" ht="24" customHeight="1">
      <c r="B18" s="286">
        <v>108600</v>
      </c>
      <c r="C18" s="287">
        <v>339.4</v>
      </c>
      <c r="D18" s="343"/>
      <c r="E18" s="286">
        <v>108600</v>
      </c>
      <c r="F18" s="342">
        <v>777.3</v>
      </c>
      <c r="G18" s="283"/>
      <c r="H18" s="330"/>
      <c r="I18" s="340"/>
      <c r="J18" s="328"/>
      <c r="K18" s="328"/>
      <c r="L18" s="328"/>
      <c r="M18" s="237"/>
      <c r="N18" s="237"/>
      <c r="O18" s="283"/>
    </row>
    <row r="19" spans="1:15" s="183" customFormat="1" ht="24" customHeight="1">
      <c r="B19" s="286">
        <v>108700</v>
      </c>
      <c r="C19" s="287">
        <v>339.7</v>
      </c>
      <c r="D19" s="344"/>
      <c r="E19" s="286">
        <v>108700</v>
      </c>
      <c r="F19" s="342">
        <v>778.2</v>
      </c>
      <c r="G19" s="283"/>
      <c r="H19" s="330"/>
      <c r="I19" s="340"/>
      <c r="J19" s="328"/>
      <c r="K19" s="328"/>
      <c r="L19" s="328"/>
      <c r="M19" s="237"/>
      <c r="N19" s="237"/>
      <c r="O19" s="283"/>
    </row>
    <row r="20" spans="1:15" s="183" customFormat="1" ht="24" customHeight="1">
      <c r="B20" s="339"/>
      <c r="C20" s="340"/>
      <c r="D20" s="330"/>
      <c r="E20" s="331"/>
      <c r="F20" s="331"/>
      <c r="G20" s="283"/>
      <c r="H20" s="330"/>
      <c r="I20" s="340"/>
      <c r="J20" s="328"/>
      <c r="K20" s="328"/>
      <c r="L20" s="328"/>
      <c r="M20" s="237"/>
      <c r="N20" s="237"/>
      <c r="O20" s="283"/>
    </row>
    <row r="21" spans="1:15" s="174" customFormat="1" ht="19.5" customHeight="1">
      <c r="A21" s="146"/>
      <c r="B21" s="146"/>
      <c r="C21" s="146"/>
      <c r="D21" s="146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</row>
    <row r="22" spans="1:15" s="143" customFormat="1" ht="24" customHeight="1">
      <c r="A22" s="147"/>
      <c r="B22" s="148" t="s">
        <v>2</v>
      </c>
      <c r="E22" s="149"/>
      <c r="F22" s="150"/>
      <c r="G22" s="572" t="str">
        <f>+'Ekamut-caxs'!D68</f>
        <v>Լ.Ղալեչյան</v>
      </c>
      <c r="H22" s="572"/>
      <c r="I22" s="572"/>
      <c r="J22" s="151"/>
      <c r="K22" s="151"/>
      <c r="L22" s="151"/>
      <c r="M22" s="151"/>
      <c r="N22" s="147"/>
      <c r="O22" s="147"/>
    </row>
    <row r="23" spans="1:15" s="138" customFormat="1" ht="17.25" customHeight="1">
      <c r="B23" s="140"/>
      <c r="E23" s="152" t="s">
        <v>91</v>
      </c>
      <c r="F23" s="153"/>
      <c r="G23" s="568" t="s">
        <v>92</v>
      </c>
      <c r="H23" s="568"/>
      <c r="I23" s="568"/>
      <c r="J23" s="141"/>
      <c r="K23" s="141"/>
      <c r="L23" s="141"/>
      <c r="M23" s="141"/>
    </row>
    <row r="24" spans="1:15" s="143" customFormat="1" ht="24.75" customHeight="1">
      <c r="B24" s="144" t="s">
        <v>6</v>
      </c>
      <c r="E24" s="154"/>
      <c r="F24" s="155"/>
      <c r="G24" s="569" t="str">
        <f>+'Ekamut-caxs'!D70</f>
        <v>Ա.Սենեքերիմյան</v>
      </c>
      <c r="H24" s="569"/>
      <c r="I24" s="569"/>
      <c r="J24" s="156"/>
      <c r="K24" s="156"/>
      <c r="L24" s="156"/>
      <c r="M24" s="156"/>
    </row>
    <row r="25" spans="1:15" s="138" customFormat="1" ht="18.75" customHeight="1">
      <c r="E25" s="152" t="s">
        <v>91</v>
      </c>
      <c r="F25" s="153"/>
      <c r="G25" s="568" t="s">
        <v>92</v>
      </c>
      <c r="H25" s="568"/>
      <c r="I25" s="568"/>
      <c r="J25" s="141"/>
      <c r="K25" s="141"/>
      <c r="L25" s="141"/>
      <c r="M25" s="141"/>
    </row>
    <row r="26" spans="1:15" s="139" customFormat="1" ht="15.6">
      <c r="C26" s="142"/>
      <c r="D26" s="142"/>
    </row>
  </sheetData>
  <mergeCells count="17">
    <mergeCell ref="E14:F14"/>
    <mergeCell ref="H14:I14"/>
    <mergeCell ref="G25:I25"/>
    <mergeCell ref="G24:I24"/>
    <mergeCell ref="A1:O1"/>
    <mergeCell ref="A2:O2"/>
    <mergeCell ref="A3:O3"/>
    <mergeCell ref="G22:I22"/>
    <mergeCell ref="G23:I23"/>
    <mergeCell ref="A5:A6"/>
    <mergeCell ref="B5:B6"/>
    <mergeCell ref="C5:N5"/>
    <mergeCell ref="O5:O6"/>
    <mergeCell ref="M13:N13"/>
    <mergeCell ref="B14:C14"/>
    <mergeCell ref="B11:K11"/>
    <mergeCell ref="B12:K12"/>
  </mergeCells>
  <pageMargins left="0.13" right="0.16" top="0.11" bottom="0.11" header="0.15748031496063" footer="0.15748031496063"/>
  <pageSetup paperSize="9" scale="57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9"/>
  <sheetViews>
    <sheetView view="pageBreakPreview" zoomScale="106" zoomScaleSheetLayoutView="106" workbookViewId="0">
      <selection activeCell="F73" activeCellId="1" sqref="F35 F73"/>
    </sheetView>
  </sheetViews>
  <sheetFormatPr defaultColWidth="9.109375" defaultRowHeight="15.6"/>
  <cols>
    <col min="1" max="1" width="4.88671875" style="359" customWidth="1"/>
    <col min="2" max="2" width="13.88671875" style="359" customWidth="1"/>
    <col min="3" max="3" width="14.88671875" style="359" customWidth="1"/>
    <col min="4" max="4" width="16" style="359" customWidth="1"/>
    <col min="5" max="5" width="14.88671875" style="359" customWidth="1"/>
    <col min="6" max="6" width="16.33203125" style="359" customWidth="1"/>
    <col min="7" max="14" width="14.88671875" style="359" customWidth="1"/>
    <col min="15" max="16384" width="9.109375" style="359"/>
  </cols>
  <sheetData>
    <row r="1" spans="1:14" s="358" customFormat="1" ht="18.75" customHeight="1">
      <c r="A1" s="585" t="s">
        <v>67</v>
      </c>
      <c r="B1" s="585"/>
      <c r="C1" s="585"/>
      <c r="D1" s="585"/>
      <c r="E1" s="585"/>
      <c r="F1" s="585"/>
      <c r="G1" s="585"/>
      <c r="H1" s="585"/>
      <c r="I1" s="585"/>
      <c r="J1" s="585"/>
      <c r="K1" s="585"/>
      <c r="L1" s="585"/>
      <c r="M1" s="585"/>
      <c r="N1" s="585"/>
    </row>
    <row r="2" spans="1:14" s="358" customFormat="1" ht="21.75" customHeight="1">
      <c r="A2" s="586" t="str">
        <f>+'Ekamut-caxs'!A7:D7</f>
        <v xml:space="preserve">Երևանի Քանաքեռ-Զեյթուն վարչական շրջանի «Կենտրոնացված գրադարանային համալիր» ՀՈԱԿ-ի </v>
      </c>
      <c r="B2" s="586"/>
      <c r="C2" s="586"/>
      <c r="D2" s="586"/>
      <c r="E2" s="586"/>
      <c r="F2" s="586"/>
      <c r="G2" s="586"/>
      <c r="H2" s="586"/>
      <c r="I2" s="586"/>
      <c r="J2" s="586"/>
      <c r="K2" s="586"/>
      <c r="L2" s="586"/>
      <c r="M2" s="586"/>
      <c r="N2" s="586"/>
    </row>
    <row r="3" spans="1:14" s="358" customFormat="1" ht="21" customHeight="1">
      <c r="A3" s="586" t="s">
        <v>93</v>
      </c>
      <c r="B3" s="586"/>
      <c r="C3" s="586"/>
      <c r="D3" s="586"/>
      <c r="E3" s="586"/>
      <c r="F3" s="586"/>
      <c r="G3" s="586"/>
      <c r="H3" s="586"/>
      <c r="I3" s="586"/>
      <c r="J3" s="586"/>
      <c r="K3" s="586"/>
      <c r="L3" s="586"/>
      <c r="M3" s="586"/>
      <c r="N3" s="586"/>
    </row>
    <row r="4" spans="1:14" ht="21" customHeight="1" thickBot="1"/>
    <row r="5" spans="1:14" s="360" customFormat="1" ht="24.75" customHeight="1">
      <c r="A5" s="587" t="s">
        <v>113</v>
      </c>
      <c r="B5" s="589" t="s">
        <v>94</v>
      </c>
      <c r="C5" s="591" t="s">
        <v>95</v>
      </c>
      <c r="D5" s="591"/>
      <c r="E5" s="591"/>
      <c r="F5" s="591"/>
      <c r="G5" s="591" t="s">
        <v>96</v>
      </c>
      <c r="H5" s="591"/>
      <c r="I5" s="591"/>
      <c r="J5" s="591"/>
      <c r="K5" s="591" t="s">
        <v>121</v>
      </c>
      <c r="L5" s="591"/>
      <c r="M5" s="591"/>
      <c r="N5" s="591"/>
    </row>
    <row r="6" spans="1:14" s="362" customFormat="1" ht="51" customHeight="1">
      <c r="A6" s="588"/>
      <c r="B6" s="590"/>
      <c r="C6" s="361" t="s">
        <v>229</v>
      </c>
      <c r="D6" s="361" t="s">
        <v>193</v>
      </c>
      <c r="E6" s="361" t="s">
        <v>230</v>
      </c>
      <c r="F6" s="361" t="s">
        <v>231</v>
      </c>
      <c r="G6" s="361" t="s">
        <v>232</v>
      </c>
      <c r="H6" s="361" t="s">
        <v>193</v>
      </c>
      <c r="I6" s="361" t="s">
        <v>233</v>
      </c>
      <c r="J6" s="361" t="s">
        <v>231</v>
      </c>
      <c r="K6" s="361" t="s">
        <v>229</v>
      </c>
      <c r="L6" s="361" t="s">
        <v>193</v>
      </c>
      <c r="M6" s="361" t="s">
        <v>230</v>
      </c>
      <c r="N6" s="361" t="s">
        <v>231</v>
      </c>
    </row>
    <row r="7" spans="1:14" ht="19.5" customHeight="1">
      <c r="A7" s="363">
        <v>1</v>
      </c>
      <c r="B7" s="364" t="s">
        <v>97</v>
      </c>
      <c r="C7" s="436">
        <v>1117</v>
      </c>
      <c r="D7" s="326">
        <f>C7*139</f>
        <v>155263</v>
      </c>
      <c r="E7" s="365">
        <f>+C7</f>
        <v>1117</v>
      </c>
      <c r="F7" s="366">
        <f>+E7*143.7</f>
        <v>160512.9</v>
      </c>
      <c r="G7" s="436">
        <v>526</v>
      </c>
      <c r="H7" s="326">
        <f>G7*53.48</f>
        <v>28130.48</v>
      </c>
      <c r="I7" s="365">
        <f>+G7</f>
        <v>526</v>
      </c>
      <c r="J7" s="326">
        <f>+I7*53.48</f>
        <v>28130.48</v>
      </c>
      <c r="K7" s="436">
        <v>10</v>
      </c>
      <c r="L7" s="326">
        <f>K7*200.47</f>
        <v>2004.7</v>
      </c>
      <c r="M7" s="326">
        <f>+K7</f>
        <v>10</v>
      </c>
      <c r="N7" s="366">
        <f>+M7*200.47</f>
        <v>2004.7</v>
      </c>
    </row>
    <row r="8" spans="1:14" ht="19.5" customHeight="1">
      <c r="A8" s="363">
        <v>2</v>
      </c>
      <c r="B8" s="364" t="s">
        <v>236</v>
      </c>
      <c r="C8" s="436">
        <v>1009</v>
      </c>
      <c r="D8" s="326">
        <f t="shared" ref="D8:D10" si="0">C8*139</f>
        <v>140251</v>
      </c>
      <c r="E8" s="365">
        <f t="shared" ref="E8:E18" si="1">+C8</f>
        <v>1009</v>
      </c>
      <c r="F8" s="366">
        <f t="shared" ref="F8:F18" si="2">+E8*143.7</f>
        <v>144993.29999999999</v>
      </c>
      <c r="G8" s="436">
        <v>442</v>
      </c>
      <c r="H8" s="326">
        <f t="shared" ref="H8:H18" si="3">G8*53.48</f>
        <v>23638.16</v>
      </c>
      <c r="I8" s="365">
        <f t="shared" ref="I8:I18" si="4">+G8</f>
        <v>442</v>
      </c>
      <c r="J8" s="326">
        <f t="shared" ref="J8:J18" si="5">+I8*53.48</f>
        <v>23638.16</v>
      </c>
      <c r="K8" s="436">
        <v>11</v>
      </c>
      <c r="L8" s="326">
        <f t="shared" ref="L8:L18" si="6">K8*200.47</f>
        <v>2205.17</v>
      </c>
      <c r="M8" s="326">
        <f t="shared" ref="M8:M18" si="7">+K8</f>
        <v>11</v>
      </c>
      <c r="N8" s="366">
        <f t="shared" ref="N8:N18" si="8">+M8*200.47</f>
        <v>2205.17</v>
      </c>
    </row>
    <row r="9" spans="1:14" ht="19.5" customHeight="1">
      <c r="A9" s="363">
        <v>3</v>
      </c>
      <c r="B9" s="364" t="s">
        <v>98</v>
      </c>
      <c r="C9" s="436">
        <v>967</v>
      </c>
      <c r="D9" s="326">
        <f t="shared" si="0"/>
        <v>134413</v>
      </c>
      <c r="E9" s="365">
        <f t="shared" si="1"/>
        <v>967</v>
      </c>
      <c r="F9" s="366">
        <f t="shared" si="2"/>
        <v>138957.9</v>
      </c>
      <c r="G9" s="436">
        <v>519</v>
      </c>
      <c r="H9" s="326">
        <f t="shared" si="3"/>
        <v>27756.12</v>
      </c>
      <c r="I9" s="365">
        <f t="shared" si="4"/>
        <v>519</v>
      </c>
      <c r="J9" s="326">
        <f t="shared" si="5"/>
        <v>27756.12</v>
      </c>
      <c r="K9" s="436">
        <v>16</v>
      </c>
      <c r="L9" s="326">
        <f t="shared" si="6"/>
        <v>3207.52</v>
      </c>
      <c r="M9" s="326">
        <f t="shared" si="7"/>
        <v>16</v>
      </c>
      <c r="N9" s="366">
        <f t="shared" si="8"/>
        <v>3207.52</v>
      </c>
    </row>
    <row r="10" spans="1:14" ht="19.5" customHeight="1">
      <c r="A10" s="363">
        <v>4</v>
      </c>
      <c r="B10" s="364" t="s">
        <v>99</v>
      </c>
      <c r="C10" s="436">
        <v>57</v>
      </c>
      <c r="D10" s="326">
        <f t="shared" si="0"/>
        <v>7923</v>
      </c>
      <c r="E10" s="365">
        <f t="shared" si="1"/>
        <v>57</v>
      </c>
      <c r="F10" s="366">
        <f t="shared" si="2"/>
        <v>8190.9</v>
      </c>
      <c r="G10" s="436">
        <v>458</v>
      </c>
      <c r="H10" s="326">
        <f t="shared" si="3"/>
        <v>24493.84</v>
      </c>
      <c r="I10" s="365">
        <f t="shared" si="4"/>
        <v>458</v>
      </c>
      <c r="J10" s="326">
        <f t="shared" si="5"/>
        <v>24493.84</v>
      </c>
      <c r="K10" s="436">
        <v>17</v>
      </c>
      <c r="L10" s="326">
        <f t="shared" si="6"/>
        <v>3407.99</v>
      </c>
      <c r="M10" s="326">
        <f t="shared" si="7"/>
        <v>17</v>
      </c>
      <c r="N10" s="366">
        <f t="shared" si="8"/>
        <v>3407.99</v>
      </c>
    </row>
    <row r="11" spans="1:14" ht="19.5" customHeight="1">
      <c r="A11" s="363">
        <v>5</v>
      </c>
      <c r="B11" s="364" t="s">
        <v>100</v>
      </c>
      <c r="C11" s="436"/>
      <c r="D11" s="326"/>
      <c r="E11" s="365">
        <f t="shared" si="1"/>
        <v>0</v>
      </c>
      <c r="F11" s="366">
        <f t="shared" si="2"/>
        <v>0</v>
      </c>
      <c r="G11" s="436">
        <v>406</v>
      </c>
      <c r="H11" s="326">
        <f t="shared" si="3"/>
        <v>21712.879999999997</v>
      </c>
      <c r="I11" s="365">
        <f t="shared" si="4"/>
        <v>406</v>
      </c>
      <c r="J11" s="326">
        <f t="shared" si="5"/>
        <v>21712.879999999997</v>
      </c>
      <c r="K11" s="436">
        <v>21</v>
      </c>
      <c r="L11" s="326">
        <f t="shared" si="6"/>
        <v>4209.87</v>
      </c>
      <c r="M11" s="326">
        <f t="shared" si="7"/>
        <v>21</v>
      </c>
      <c r="N11" s="366">
        <f t="shared" si="8"/>
        <v>4209.87</v>
      </c>
    </row>
    <row r="12" spans="1:14" ht="19.5" customHeight="1">
      <c r="A12" s="363">
        <v>6</v>
      </c>
      <c r="B12" s="364" t="s">
        <v>101</v>
      </c>
      <c r="C12" s="436"/>
      <c r="D12" s="326"/>
      <c r="E12" s="365">
        <f t="shared" si="1"/>
        <v>0</v>
      </c>
      <c r="F12" s="366">
        <f t="shared" si="2"/>
        <v>0</v>
      </c>
      <c r="G12" s="436">
        <v>311</v>
      </c>
      <c r="H12" s="326">
        <f t="shared" si="3"/>
        <v>16632.28</v>
      </c>
      <c r="I12" s="365">
        <f t="shared" si="4"/>
        <v>311</v>
      </c>
      <c r="J12" s="326">
        <f t="shared" si="5"/>
        <v>16632.28</v>
      </c>
      <c r="K12" s="436">
        <v>18</v>
      </c>
      <c r="L12" s="326">
        <f t="shared" si="6"/>
        <v>3608.46</v>
      </c>
      <c r="M12" s="326">
        <f t="shared" si="7"/>
        <v>18</v>
      </c>
      <c r="N12" s="366">
        <f t="shared" si="8"/>
        <v>3608.46</v>
      </c>
    </row>
    <row r="13" spans="1:14" ht="19.5" customHeight="1">
      <c r="A13" s="363">
        <v>7</v>
      </c>
      <c r="B13" s="364" t="s">
        <v>102</v>
      </c>
      <c r="C13" s="436"/>
      <c r="D13" s="326"/>
      <c r="E13" s="365">
        <f t="shared" si="1"/>
        <v>0</v>
      </c>
      <c r="F13" s="366">
        <f t="shared" si="2"/>
        <v>0</v>
      </c>
      <c r="G13" s="436">
        <v>261</v>
      </c>
      <c r="H13" s="326">
        <f t="shared" si="3"/>
        <v>13958.279999999999</v>
      </c>
      <c r="I13" s="365">
        <f t="shared" si="4"/>
        <v>261</v>
      </c>
      <c r="J13" s="326">
        <f t="shared" si="5"/>
        <v>13958.279999999999</v>
      </c>
      <c r="K13" s="436">
        <v>35</v>
      </c>
      <c r="L13" s="326">
        <f t="shared" si="6"/>
        <v>7016.45</v>
      </c>
      <c r="M13" s="326">
        <f t="shared" si="7"/>
        <v>35</v>
      </c>
      <c r="N13" s="366">
        <f t="shared" si="8"/>
        <v>7016.45</v>
      </c>
    </row>
    <row r="14" spans="1:14" ht="19.5" customHeight="1">
      <c r="A14" s="363">
        <v>8</v>
      </c>
      <c r="B14" s="367" t="s">
        <v>103</v>
      </c>
      <c r="C14" s="436"/>
      <c r="D14" s="326"/>
      <c r="E14" s="365">
        <f t="shared" si="1"/>
        <v>0</v>
      </c>
      <c r="F14" s="366">
        <f t="shared" si="2"/>
        <v>0</v>
      </c>
      <c r="G14" s="436">
        <v>286</v>
      </c>
      <c r="H14" s="326">
        <f t="shared" si="3"/>
        <v>15295.279999999999</v>
      </c>
      <c r="I14" s="365">
        <f t="shared" si="4"/>
        <v>286</v>
      </c>
      <c r="J14" s="326">
        <f t="shared" si="5"/>
        <v>15295.279999999999</v>
      </c>
      <c r="K14" s="436">
        <v>33</v>
      </c>
      <c r="L14" s="326">
        <f t="shared" si="6"/>
        <v>6615.51</v>
      </c>
      <c r="M14" s="326">
        <f t="shared" si="7"/>
        <v>33</v>
      </c>
      <c r="N14" s="366">
        <f t="shared" si="8"/>
        <v>6615.51</v>
      </c>
    </row>
    <row r="15" spans="1:14" ht="19.5" customHeight="1">
      <c r="A15" s="363">
        <v>9</v>
      </c>
      <c r="B15" s="367" t="s">
        <v>104</v>
      </c>
      <c r="C15" s="436"/>
      <c r="D15" s="326"/>
      <c r="E15" s="365">
        <f t="shared" si="1"/>
        <v>0</v>
      </c>
      <c r="F15" s="366">
        <f t="shared" si="2"/>
        <v>0</v>
      </c>
      <c r="G15" s="436">
        <v>282</v>
      </c>
      <c r="H15" s="326">
        <f t="shared" si="3"/>
        <v>15081.359999999999</v>
      </c>
      <c r="I15" s="365">
        <f t="shared" si="4"/>
        <v>282</v>
      </c>
      <c r="J15" s="326">
        <f t="shared" si="5"/>
        <v>15081.359999999999</v>
      </c>
      <c r="K15" s="436">
        <v>39</v>
      </c>
      <c r="L15" s="326">
        <f t="shared" si="6"/>
        <v>7818.33</v>
      </c>
      <c r="M15" s="326">
        <f t="shared" si="7"/>
        <v>39</v>
      </c>
      <c r="N15" s="366">
        <f t="shared" si="8"/>
        <v>7818.33</v>
      </c>
    </row>
    <row r="16" spans="1:14" ht="19.5" customHeight="1">
      <c r="A16" s="363">
        <v>10</v>
      </c>
      <c r="B16" s="367" t="s">
        <v>105</v>
      </c>
      <c r="C16" s="436">
        <v>0.78</v>
      </c>
      <c r="D16" s="326">
        <f>C16*143.7</f>
        <v>112.086</v>
      </c>
      <c r="E16" s="365">
        <f t="shared" si="1"/>
        <v>0.78</v>
      </c>
      <c r="F16" s="366">
        <f t="shared" si="2"/>
        <v>112.086</v>
      </c>
      <c r="G16" s="436">
        <v>349</v>
      </c>
      <c r="H16" s="326">
        <f t="shared" si="3"/>
        <v>18664.52</v>
      </c>
      <c r="I16" s="365">
        <f t="shared" si="4"/>
        <v>349</v>
      </c>
      <c r="J16" s="326">
        <f t="shared" si="5"/>
        <v>18664.52</v>
      </c>
      <c r="K16" s="436">
        <v>31</v>
      </c>
      <c r="L16" s="326">
        <f t="shared" si="6"/>
        <v>6214.57</v>
      </c>
      <c r="M16" s="326">
        <f t="shared" si="7"/>
        <v>31</v>
      </c>
      <c r="N16" s="366">
        <f t="shared" si="8"/>
        <v>6214.57</v>
      </c>
    </row>
    <row r="17" spans="1:14" ht="19.5" customHeight="1">
      <c r="A17" s="363">
        <v>11</v>
      </c>
      <c r="B17" s="367" t="s">
        <v>106</v>
      </c>
      <c r="C17" s="436">
        <v>572</v>
      </c>
      <c r="D17" s="326">
        <f t="shared" ref="D17:D18" si="9">C17*143.7</f>
        <v>82196.399999999994</v>
      </c>
      <c r="E17" s="365">
        <f t="shared" si="1"/>
        <v>572</v>
      </c>
      <c r="F17" s="366">
        <f t="shared" si="2"/>
        <v>82196.399999999994</v>
      </c>
      <c r="G17" s="436">
        <v>492</v>
      </c>
      <c r="H17" s="326">
        <f t="shared" si="3"/>
        <v>26312.16</v>
      </c>
      <c r="I17" s="365">
        <f t="shared" si="4"/>
        <v>492</v>
      </c>
      <c r="J17" s="326">
        <f t="shared" si="5"/>
        <v>26312.16</v>
      </c>
      <c r="K17" s="436">
        <v>33</v>
      </c>
      <c r="L17" s="326">
        <f t="shared" si="6"/>
        <v>6615.51</v>
      </c>
      <c r="M17" s="326">
        <f t="shared" si="7"/>
        <v>33</v>
      </c>
      <c r="N17" s="366">
        <f t="shared" si="8"/>
        <v>6615.51</v>
      </c>
    </row>
    <row r="18" spans="1:14" ht="19.5" customHeight="1">
      <c r="A18" s="363">
        <v>12</v>
      </c>
      <c r="B18" s="367" t="s">
        <v>107</v>
      </c>
      <c r="C18" s="522">
        <v>1197</v>
      </c>
      <c r="D18" s="326">
        <f t="shared" si="9"/>
        <v>172008.9</v>
      </c>
      <c r="E18" s="365">
        <f t="shared" si="1"/>
        <v>1197</v>
      </c>
      <c r="F18" s="366">
        <f t="shared" si="2"/>
        <v>172008.9</v>
      </c>
      <c r="G18" s="522">
        <v>546</v>
      </c>
      <c r="H18" s="326">
        <f t="shared" si="3"/>
        <v>29200.079999999998</v>
      </c>
      <c r="I18" s="365">
        <f t="shared" si="4"/>
        <v>546</v>
      </c>
      <c r="J18" s="326">
        <f t="shared" si="5"/>
        <v>29200.079999999998</v>
      </c>
      <c r="K18" s="522">
        <v>29</v>
      </c>
      <c r="L18" s="326">
        <f t="shared" si="6"/>
        <v>5813.63</v>
      </c>
      <c r="M18" s="326">
        <f t="shared" si="7"/>
        <v>29</v>
      </c>
      <c r="N18" s="366">
        <f t="shared" si="8"/>
        <v>5813.63</v>
      </c>
    </row>
    <row r="19" spans="1:14" ht="32.25" customHeight="1" thickBot="1">
      <c r="A19" s="368"/>
      <c r="B19" s="369" t="s">
        <v>90</v>
      </c>
      <c r="C19" s="410">
        <f t="shared" ref="C19:L19" si="10">SUM(C7:C18)</f>
        <v>4919.7800000000007</v>
      </c>
      <c r="D19" s="410">
        <f t="shared" si="10"/>
        <v>692167.38600000006</v>
      </c>
      <c r="E19" s="410">
        <f t="shared" si="10"/>
        <v>4919.7800000000007</v>
      </c>
      <c r="F19" s="371">
        <f>SUM(F7:F18)</f>
        <v>706972.38600000006</v>
      </c>
      <c r="G19" s="410">
        <f>SUM(G7:G18)</f>
        <v>4878</v>
      </c>
      <c r="H19" s="410">
        <f>SUM(H7:H18)</f>
        <v>260875.43999999994</v>
      </c>
      <c r="I19" s="410">
        <f>SUM(I7:I18)</f>
        <v>4878</v>
      </c>
      <c r="J19" s="410">
        <f>SUM(J7:J18)</f>
        <v>260875.43999999994</v>
      </c>
      <c r="K19" s="410">
        <f t="shared" si="10"/>
        <v>293</v>
      </c>
      <c r="L19" s="410">
        <f t="shared" si="10"/>
        <v>58737.71</v>
      </c>
      <c r="M19" s="410">
        <f>SUM(M7:M18)</f>
        <v>293</v>
      </c>
      <c r="N19" s="371">
        <f>SUM(N7:N18)</f>
        <v>58737.71</v>
      </c>
    </row>
    <row r="20" spans="1:14" ht="21.75" customHeight="1">
      <c r="A20" s="372"/>
      <c r="B20" s="373"/>
      <c r="C20" s="374"/>
      <c r="D20" s="375"/>
      <c r="E20" s="374"/>
      <c r="F20" s="375"/>
      <c r="G20" s="374"/>
      <c r="H20" s="375"/>
      <c r="I20" s="374"/>
      <c r="J20" s="375"/>
      <c r="K20" s="374"/>
      <c r="L20" s="374"/>
      <c r="M20" s="374"/>
      <c r="N20" s="375"/>
    </row>
    <row r="21" spans="1:14" ht="31.5" customHeight="1" thickBot="1">
      <c r="A21" s="372"/>
      <c r="B21" s="376" t="s">
        <v>208</v>
      </c>
      <c r="C21" s="376"/>
      <c r="D21" s="376"/>
      <c r="E21" s="377"/>
      <c r="F21" s="378"/>
      <c r="G21" s="372"/>
      <c r="H21" s="377"/>
      <c r="I21" s="372"/>
      <c r="J21" s="372"/>
      <c r="K21" s="372"/>
      <c r="L21" s="372"/>
      <c r="M21" s="372"/>
      <c r="N21" s="379"/>
    </row>
    <row r="22" spans="1:14" s="358" customFormat="1" ht="39.6">
      <c r="A22" s="380"/>
      <c r="B22" s="381" t="s">
        <v>125</v>
      </c>
      <c r="C22" s="382" t="s">
        <v>126</v>
      </c>
      <c r="D22" s="382"/>
      <c r="E22" s="382"/>
      <c r="F22" s="383"/>
      <c r="G22" s="380"/>
      <c r="H22" s="382"/>
      <c r="I22" s="382"/>
      <c r="J22" s="384"/>
      <c r="K22" s="380"/>
      <c r="L22" s="385"/>
      <c r="M22" s="386"/>
      <c r="N22" s="384"/>
    </row>
    <row r="23" spans="1:14" ht="23.25" customHeight="1">
      <c r="A23" s="387">
        <v>1</v>
      </c>
      <c r="B23" s="388"/>
      <c r="C23" s="389"/>
      <c r="D23" s="389"/>
      <c r="E23" s="389"/>
      <c r="F23" s="390"/>
      <c r="G23" s="391"/>
      <c r="H23" s="389"/>
      <c r="I23" s="389"/>
      <c r="J23" s="392"/>
      <c r="K23" s="391"/>
      <c r="L23" s="393"/>
      <c r="M23" s="394"/>
      <c r="N23" s="392"/>
    </row>
    <row r="24" spans="1:14" ht="23.25" customHeight="1">
      <c r="A24" s="387">
        <v>2</v>
      </c>
      <c r="B24" s="388"/>
      <c r="C24" s="389"/>
      <c r="D24" s="389"/>
      <c r="E24" s="389"/>
      <c r="F24" s="390"/>
      <c r="G24" s="391"/>
      <c r="H24" s="389"/>
      <c r="I24" s="389"/>
      <c r="J24" s="392"/>
      <c r="K24" s="391"/>
      <c r="L24" s="393"/>
      <c r="M24" s="394"/>
      <c r="N24" s="392"/>
    </row>
    <row r="25" spans="1:14" s="362" customFormat="1" ht="23.25" customHeight="1">
      <c r="A25" s="363">
        <v>3</v>
      </c>
      <c r="B25" s="395"/>
      <c r="C25" s="396"/>
      <c r="D25" s="396"/>
      <c r="E25" s="396"/>
      <c r="F25" s="397"/>
      <c r="G25" s="398"/>
      <c r="H25" s="396"/>
      <c r="I25" s="396"/>
      <c r="J25" s="397"/>
      <c r="K25" s="398"/>
      <c r="L25" s="399"/>
      <c r="M25" s="400"/>
      <c r="N25" s="397"/>
    </row>
    <row r="26" spans="1:14" s="358" customFormat="1" ht="24" customHeight="1">
      <c r="A26" s="401"/>
      <c r="B26" s="402" t="s">
        <v>69</v>
      </c>
      <c r="C26" s="403"/>
      <c r="D26" s="403"/>
      <c r="E26" s="403"/>
      <c r="F26" s="404">
        <f>SUM(F23:F25)</f>
        <v>0</v>
      </c>
      <c r="G26" s="405"/>
      <c r="H26" s="403"/>
      <c r="I26" s="403"/>
      <c r="J26" s="404">
        <f>SUM(J23:J25)</f>
        <v>0</v>
      </c>
      <c r="K26" s="405"/>
      <c r="L26" s="406"/>
      <c r="M26" s="407"/>
      <c r="N26" s="404">
        <f>SUM(N23:N25)</f>
        <v>0</v>
      </c>
    </row>
    <row r="27" spans="1:14" s="358" customFormat="1" ht="27" customHeight="1" thickBot="1">
      <c r="A27" s="408"/>
      <c r="B27" s="409" t="s">
        <v>235</v>
      </c>
      <c r="C27" s="370"/>
      <c r="D27" s="370"/>
      <c r="E27" s="370"/>
      <c r="F27" s="371">
        <f>+F19-F26</f>
        <v>706972.38600000006</v>
      </c>
      <c r="G27" s="410"/>
      <c r="H27" s="370"/>
      <c r="I27" s="370"/>
      <c r="J27" s="403">
        <f>J19-J26</f>
        <v>260875.43999999994</v>
      </c>
      <c r="K27" s="403"/>
      <c r="L27" s="403"/>
      <c r="M27" s="403"/>
      <c r="N27" s="403">
        <f>N19-N26</f>
        <v>58737.71</v>
      </c>
    </row>
    <row r="28" spans="1:14" s="358" customFormat="1" ht="27" customHeight="1">
      <c r="A28" s="411"/>
      <c r="B28" s="412"/>
      <c r="C28" s="413"/>
      <c r="D28" s="413"/>
      <c r="E28" s="413"/>
      <c r="F28" s="413">
        <f>+ROUND(F27/1000,1)</f>
        <v>707</v>
      </c>
      <c r="G28" s="413"/>
      <c r="H28" s="413"/>
      <c r="I28" s="413"/>
      <c r="J28" s="413">
        <f>ROUND(J27/1000,1)</f>
        <v>260.89999999999998</v>
      </c>
      <c r="K28" s="413"/>
      <c r="L28" s="413"/>
      <c r="M28" s="413"/>
      <c r="N28" s="413">
        <f>ROUND(N27/1000,1)</f>
        <v>58.7</v>
      </c>
    </row>
    <row r="29" spans="1:14" s="358" customFormat="1" ht="25.5" customHeight="1">
      <c r="A29" s="411"/>
      <c r="B29" s="412"/>
      <c r="C29" s="411"/>
      <c r="D29" s="411"/>
      <c r="E29" s="411"/>
      <c r="F29" s="375"/>
      <c r="G29" s="411"/>
      <c r="H29" s="411"/>
      <c r="I29" s="411"/>
      <c r="J29" s="402" t="s">
        <v>127</v>
      </c>
      <c r="K29" s="414"/>
      <c r="L29" s="414"/>
      <c r="M29" s="414"/>
      <c r="N29" s="415">
        <f>+F26+J26+N26</f>
        <v>0</v>
      </c>
    </row>
    <row r="30" spans="1:14" s="358" customFormat="1" ht="20.25" customHeight="1">
      <c r="A30" s="411"/>
      <c r="B30" s="412"/>
      <c r="C30" s="411"/>
      <c r="D30" s="411"/>
      <c r="E30" s="411"/>
      <c r="F30" s="375"/>
      <c r="G30" s="411"/>
      <c r="H30" s="411"/>
      <c r="I30" s="411"/>
      <c r="J30" s="411"/>
      <c r="K30" s="411"/>
      <c r="L30" s="411"/>
      <c r="M30" s="411"/>
      <c r="N30" s="416">
        <f>ROUND(N29/1000,1)</f>
        <v>0</v>
      </c>
    </row>
    <row r="31" spans="1:14" s="417" customFormat="1" ht="25.5" customHeight="1">
      <c r="B31" s="418"/>
      <c r="C31" s="419" t="s">
        <v>2</v>
      </c>
      <c r="D31" s="419"/>
      <c r="E31" s="418"/>
      <c r="F31" s="418"/>
      <c r="G31" s="582"/>
      <c r="H31" s="582"/>
      <c r="I31" s="420"/>
      <c r="J31" s="583" t="str">
        <f>+'Ekamut-caxs'!D68</f>
        <v>Լ.Ղալեչյան</v>
      </c>
      <c r="K31" s="583"/>
      <c r="L31" s="421"/>
      <c r="N31" s="422"/>
    </row>
    <row r="32" spans="1:14" s="358" customFormat="1">
      <c r="C32" s="423"/>
      <c r="D32" s="423"/>
      <c r="E32" s="424"/>
      <c r="F32" s="424"/>
      <c r="G32" s="584" t="s">
        <v>91</v>
      </c>
      <c r="H32" s="584"/>
      <c r="I32" s="425"/>
      <c r="J32" s="584" t="s">
        <v>108</v>
      </c>
      <c r="K32" s="584"/>
      <c r="L32" s="426"/>
    </row>
    <row r="33" spans="2:13" s="417" customFormat="1" ht="23.25" customHeight="1">
      <c r="B33" s="418"/>
      <c r="C33" s="427" t="s">
        <v>6</v>
      </c>
      <c r="D33" s="427"/>
      <c r="E33" s="418"/>
      <c r="F33" s="418"/>
      <c r="G33" s="583"/>
      <c r="H33" s="583"/>
      <c r="I33" s="428"/>
      <c r="J33" s="583" t="str">
        <f>+'Ekamut-caxs'!D70</f>
        <v>Ա.Սենեքերիմյան</v>
      </c>
      <c r="K33" s="583"/>
      <c r="L33" s="421"/>
    </row>
    <row r="34" spans="2:13" s="358" customFormat="1">
      <c r="C34" s="429"/>
      <c r="D34" s="429"/>
      <c r="G34" s="584" t="s">
        <v>91</v>
      </c>
      <c r="H34" s="584"/>
      <c r="I34" s="425"/>
      <c r="J34" s="584" t="s">
        <v>108</v>
      </c>
      <c r="K34" s="584"/>
      <c r="L34" s="426"/>
    </row>
    <row r="35" spans="2:13">
      <c r="F35" s="430" t="s">
        <v>1</v>
      </c>
    </row>
    <row r="36" spans="2:13" s="442" customFormat="1" ht="16.5" customHeight="1">
      <c r="C36" s="442" t="s">
        <v>109</v>
      </c>
      <c r="E36" s="442" t="s">
        <v>110</v>
      </c>
      <c r="F36" s="442" t="s">
        <v>227</v>
      </c>
      <c r="I36" s="431" t="s">
        <v>111</v>
      </c>
      <c r="J36" s="437" t="s">
        <v>209</v>
      </c>
      <c r="L36" s="437" t="s">
        <v>210</v>
      </c>
      <c r="M36" s="437" t="s">
        <v>211</v>
      </c>
    </row>
    <row r="37" spans="2:13" s="442" customFormat="1" ht="16.5" customHeight="1">
      <c r="C37" s="442" t="s">
        <v>112</v>
      </c>
      <c r="E37" s="442" t="s">
        <v>110</v>
      </c>
      <c r="F37" s="442" t="s">
        <v>228</v>
      </c>
      <c r="I37" s="592" t="s">
        <v>239</v>
      </c>
      <c r="J37" s="592"/>
      <c r="L37" s="592" t="s">
        <v>240</v>
      </c>
      <c r="M37" s="592"/>
    </row>
    <row r="38" spans="2:13" s="442" customFormat="1" ht="15.6" customHeight="1">
      <c r="E38" s="592" t="s">
        <v>241</v>
      </c>
      <c r="F38" s="592"/>
      <c r="I38" s="592"/>
      <c r="J38" s="592"/>
      <c r="L38" s="592"/>
      <c r="M38" s="592"/>
    </row>
    <row r="39" spans="2:13" s="442" customFormat="1">
      <c r="E39" s="592"/>
      <c r="F39" s="592"/>
    </row>
  </sheetData>
  <mergeCells count="19">
    <mergeCell ref="L37:M38"/>
    <mergeCell ref="E38:F39"/>
    <mergeCell ref="G33:H33"/>
    <mergeCell ref="J33:K33"/>
    <mergeCell ref="G34:H34"/>
    <mergeCell ref="J34:K34"/>
    <mergeCell ref="I37:J38"/>
    <mergeCell ref="G31:H31"/>
    <mergeCell ref="J31:K31"/>
    <mergeCell ref="G32:H32"/>
    <mergeCell ref="A1:N1"/>
    <mergeCell ref="A2:N2"/>
    <mergeCell ref="A3:N3"/>
    <mergeCell ref="A5:A6"/>
    <mergeCell ref="B5:B6"/>
    <mergeCell ref="C5:F5"/>
    <mergeCell ref="G5:J5"/>
    <mergeCell ref="K5:N5"/>
    <mergeCell ref="J32:K32"/>
  </mergeCells>
  <pageMargins left="0.2" right="0.19" top="0.19" bottom="0.18" header="0.11" footer="0.11"/>
  <pageSetup paperSize="9" scale="68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5"/>
  <sheetViews>
    <sheetView view="pageBreakPreview" workbookViewId="0">
      <selection activeCell="F73" activeCellId="1" sqref="F35 F73"/>
    </sheetView>
  </sheetViews>
  <sheetFormatPr defaultColWidth="9.109375" defaultRowHeight="13.8"/>
  <cols>
    <col min="1" max="1" width="4.44140625" style="292" customWidth="1"/>
    <col min="2" max="2" width="43.6640625" style="291" customWidth="1"/>
    <col min="3" max="3" width="17" style="291" customWidth="1"/>
    <col min="4" max="4" width="16.6640625" style="291" customWidth="1"/>
    <col min="5" max="5" width="13.88671875" style="291" customWidth="1"/>
    <col min="6" max="6" width="14.109375" style="291" customWidth="1"/>
    <col min="7" max="16384" width="9.109375" style="291"/>
  </cols>
  <sheetData>
    <row r="1" spans="1:7" s="290" customFormat="1" ht="24" customHeight="1">
      <c r="A1" s="594" t="s">
        <v>67</v>
      </c>
      <c r="B1" s="594"/>
      <c r="C1" s="594"/>
      <c r="D1" s="594"/>
      <c r="E1" s="594"/>
      <c r="F1" s="594"/>
    </row>
    <row r="2" spans="1:7" ht="29.25" customHeight="1">
      <c r="A2" s="595" t="str">
        <f>+'Ekamut-caxs'!A7:D7</f>
        <v xml:space="preserve">Երևանի Քանաքեռ-Զեյթուն վարչական շրջանի «Կենտրոնացված գրադարանային համալիր» ՀՈԱԿ-ի </v>
      </c>
      <c r="B2" s="595"/>
      <c r="C2" s="595"/>
      <c r="D2" s="595"/>
      <c r="E2" s="595"/>
      <c r="F2" s="595"/>
    </row>
    <row r="3" spans="1:7" ht="34.950000000000003" customHeight="1">
      <c r="A3" s="595" t="s">
        <v>238</v>
      </c>
      <c r="B3" s="595"/>
      <c r="C3" s="595"/>
      <c r="D3" s="595"/>
      <c r="E3" s="595"/>
      <c r="F3" s="595"/>
    </row>
    <row r="4" spans="1:7" ht="15.6">
      <c r="G4" s="480" t="s">
        <v>245</v>
      </c>
    </row>
    <row r="5" spans="1:7" ht="14.4" thickBot="1"/>
    <row r="6" spans="1:7" ht="55.2">
      <c r="A6" s="293" t="s">
        <v>3</v>
      </c>
      <c r="B6" s="294" t="s">
        <v>242</v>
      </c>
      <c r="C6" s="295" t="s">
        <v>180</v>
      </c>
      <c r="D6" s="293" t="s">
        <v>120</v>
      </c>
      <c r="E6" s="294" t="s">
        <v>181</v>
      </c>
      <c r="F6" s="295" t="s">
        <v>234</v>
      </c>
    </row>
    <row r="7" spans="1:7" s="300" customFormat="1" ht="39.75" customHeight="1">
      <c r="A7" s="296">
        <v>1</v>
      </c>
      <c r="B7" s="297"/>
      <c r="C7" s="298">
        <f>SUM(C8:C10)</f>
        <v>0</v>
      </c>
      <c r="D7" s="296">
        <f>SUM(D8:D10)</f>
        <v>0</v>
      </c>
      <c r="E7" s="299">
        <f>SUM(E8:E10)</f>
        <v>0</v>
      </c>
      <c r="F7" s="298">
        <f>SUM(F8:F10)</f>
        <v>0</v>
      </c>
    </row>
    <row r="8" spans="1:7" ht="25.5" customHeight="1">
      <c r="A8" s="301">
        <v>1.1000000000000001</v>
      </c>
      <c r="B8" s="302"/>
      <c r="C8" s="303"/>
      <c r="D8" s="301"/>
      <c r="E8" s="304"/>
      <c r="F8" s="305"/>
    </row>
    <row r="9" spans="1:7" ht="25.5" customHeight="1">
      <c r="A9" s="301">
        <v>1.2</v>
      </c>
      <c r="B9" s="302"/>
      <c r="C9" s="303"/>
      <c r="D9" s="301"/>
      <c r="E9" s="304"/>
      <c r="F9" s="305"/>
    </row>
    <row r="10" spans="1:7" ht="25.5" customHeight="1">
      <c r="A10" s="301">
        <v>1.3</v>
      </c>
      <c r="B10" s="302"/>
      <c r="C10" s="303"/>
      <c r="D10" s="301"/>
      <c r="E10" s="304"/>
      <c r="F10" s="305"/>
    </row>
    <row r="11" spans="1:7" s="300" customFormat="1" ht="42" customHeight="1">
      <c r="A11" s="296">
        <v>2</v>
      </c>
      <c r="B11" s="297"/>
      <c r="C11" s="298">
        <f>SUM(C12:C14)</f>
        <v>0</v>
      </c>
      <c r="D11" s="296">
        <f>SUM(D12:D14)</f>
        <v>0</v>
      </c>
      <c r="E11" s="299">
        <f>SUM(E12:E14)</f>
        <v>0</v>
      </c>
      <c r="F11" s="298">
        <f>SUM(F12:F14)</f>
        <v>0</v>
      </c>
    </row>
    <row r="12" spans="1:7" ht="21.75" customHeight="1">
      <c r="A12" s="301">
        <v>2.1</v>
      </c>
      <c r="B12" s="302"/>
      <c r="C12" s="303"/>
      <c r="D12" s="301"/>
      <c r="E12" s="304"/>
      <c r="F12" s="305"/>
    </row>
    <row r="13" spans="1:7" ht="21.75" customHeight="1">
      <c r="A13" s="301">
        <v>2.2000000000000002</v>
      </c>
      <c r="B13" s="302"/>
      <c r="C13" s="303"/>
      <c r="D13" s="301"/>
      <c r="E13" s="304"/>
      <c r="F13" s="305"/>
    </row>
    <row r="14" spans="1:7" ht="21.75" customHeight="1">
      <c r="A14" s="301">
        <v>2.2999999999999998</v>
      </c>
      <c r="B14" s="302"/>
      <c r="C14" s="303"/>
      <c r="D14" s="301"/>
      <c r="E14" s="304"/>
      <c r="F14" s="305"/>
    </row>
    <row r="15" spans="1:7" s="300" customFormat="1" ht="37.5" customHeight="1">
      <c r="A15" s="296">
        <v>3</v>
      </c>
      <c r="B15" s="297"/>
      <c r="C15" s="298">
        <f>SUM(C16:C18)</f>
        <v>0</v>
      </c>
      <c r="D15" s="296">
        <f>SUM(D16:D18)</f>
        <v>0</v>
      </c>
      <c r="E15" s="299">
        <f>SUM(E16:E18)</f>
        <v>0</v>
      </c>
      <c r="F15" s="298">
        <f>SUM(F16:F18)</f>
        <v>0</v>
      </c>
    </row>
    <row r="16" spans="1:7" ht="23.25" customHeight="1">
      <c r="A16" s="301">
        <v>3.1</v>
      </c>
      <c r="B16" s="302"/>
      <c r="C16" s="303"/>
      <c r="D16" s="301"/>
      <c r="E16" s="304"/>
      <c r="F16" s="305"/>
    </row>
    <row r="17" spans="1:6" ht="23.25" customHeight="1">
      <c r="A17" s="301">
        <v>3.2</v>
      </c>
      <c r="B17" s="302"/>
      <c r="C17" s="303"/>
      <c r="D17" s="301"/>
      <c r="E17" s="304"/>
      <c r="F17" s="305"/>
    </row>
    <row r="18" spans="1:6" ht="23.25" customHeight="1">
      <c r="A18" s="301">
        <v>3.3</v>
      </c>
      <c r="B18" s="302"/>
      <c r="C18" s="303"/>
      <c r="D18" s="301"/>
      <c r="E18" s="304"/>
      <c r="F18" s="305"/>
    </row>
    <row r="19" spans="1:6" s="300" customFormat="1" ht="37.5" customHeight="1">
      <c r="A19" s="296">
        <v>4</v>
      </c>
      <c r="B19" s="297"/>
      <c r="C19" s="298">
        <f>SUM(C20:C22)</f>
        <v>0</v>
      </c>
      <c r="D19" s="296">
        <f>SUM(D20:D22)</f>
        <v>0</v>
      </c>
      <c r="E19" s="299">
        <f>SUM(E20:E22)</f>
        <v>0</v>
      </c>
      <c r="F19" s="298">
        <f>SUM(F20:F22)</f>
        <v>0</v>
      </c>
    </row>
    <row r="20" spans="1:6" ht="23.25" customHeight="1">
      <c r="A20" s="301">
        <v>4.0999999999999996</v>
      </c>
      <c r="B20" s="302"/>
      <c r="C20" s="303"/>
      <c r="D20" s="301"/>
      <c r="E20" s="304"/>
      <c r="F20" s="305"/>
    </row>
    <row r="21" spans="1:6" ht="23.25" customHeight="1">
      <c r="A21" s="301">
        <v>4.2</v>
      </c>
      <c r="B21" s="302"/>
      <c r="C21" s="303"/>
      <c r="D21" s="301"/>
      <c r="E21" s="304"/>
      <c r="F21" s="305"/>
    </row>
    <row r="22" spans="1:6" ht="23.25" customHeight="1">
      <c r="A22" s="301">
        <v>4.3</v>
      </c>
      <c r="B22" s="302"/>
      <c r="C22" s="303"/>
      <c r="D22" s="301"/>
      <c r="E22" s="304"/>
      <c r="F22" s="305"/>
    </row>
    <row r="23" spans="1:6" s="300" customFormat="1" ht="44.25" customHeight="1" thickBot="1">
      <c r="A23" s="306"/>
      <c r="B23" s="307" t="s">
        <v>69</v>
      </c>
      <c r="C23" s="308">
        <f>C7+C11+C15+C19</f>
        <v>0</v>
      </c>
      <c r="D23" s="306">
        <f>D7+D11+D15+D19</f>
        <v>0</v>
      </c>
      <c r="E23" s="309">
        <f>E7+E11+E15+E19</f>
        <v>0</v>
      </c>
      <c r="F23" s="308">
        <f>F7+F11+F15+F19</f>
        <v>0</v>
      </c>
    </row>
    <row r="24" spans="1:6" ht="20.25" customHeight="1"/>
    <row r="25" spans="1:6" ht="20.25" customHeight="1">
      <c r="B25" s="469" t="s">
        <v>237</v>
      </c>
      <c r="D25" s="470"/>
    </row>
    <row r="26" spans="1:6" ht="20.25" customHeight="1">
      <c r="B26" s="290"/>
    </row>
    <row r="27" spans="1:6" ht="20.25" customHeight="1">
      <c r="B27" s="290"/>
    </row>
    <row r="28" spans="1:6" ht="23.25" customHeight="1">
      <c r="B28" s="172" t="s">
        <v>2</v>
      </c>
      <c r="D28" s="596" t="str">
        <f>+'Ekamut-caxs'!D68</f>
        <v>Լ.Ղալեչյան</v>
      </c>
      <c r="E28" s="596"/>
    </row>
    <row r="29" spans="1:6" ht="11.25" customHeight="1">
      <c r="B29" s="310" t="s">
        <v>4</v>
      </c>
      <c r="D29" s="597" t="s">
        <v>5</v>
      </c>
      <c r="E29" s="597"/>
    </row>
    <row r="30" spans="1:6" ht="24" customHeight="1">
      <c r="B30" s="300" t="s">
        <v>6</v>
      </c>
      <c r="D30" s="596" t="str">
        <f>+'Ekamut-caxs'!D70</f>
        <v>Ա.Սենեքերիմյան</v>
      </c>
      <c r="E30" s="596"/>
    </row>
    <row r="31" spans="1:6" ht="16.5" customHeight="1">
      <c r="B31" s="292" t="s">
        <v>182</v>
      </c>
      <c r="D31" s="593" t="s">
        <v>5</v>
      </c>
      <c r="E31" s="593"/>
    </row>
    <row r="32" spans="1:6" ht="16.2">
      <c r="E32" s="311"/>
    </row>
    <row r="33" spans="5:5" ht="15.75" customHeight="1">
      <c r="E33" s="312"/>
    </row>
    <row r="34" spans="5:5" ht="21" customHeight="1">
      <c r="E34" s="311"/>
    </row>
    <row r="35" spans="5:5">
      <c r="E35" s="312"/>
    </row>
  </sheetData>
  <mergeCells count="7">
    <mergeCell ref="D31:E31"/>
    <mergeCell ref="A1:F1"/>
    <mergeCell ref="A2:F2"/>
    <mergeCell ref="A3:F3"/>
    <mergeCell ref="D28:E28"/>
    <mergeCell ref="D29:E29"/>
    <mergeCell ref="D30:E30"/>
  </mergeCells>
  <pageMargins left="0.15" right="0.17" top="0.27" bottom="0.22" header="0.18" footer="0.15"/>
  <pageSetup paperSize="9" scale="93" orientation="portrait" r:id="rId1"/>
  <headerFooter alignWithMargins="0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pFDjQCKvFYPRdAEUDqQYY1AqXI/s5D0dIrJnaaTWEGk=</DigestValue>
    </Reference>
    <Reference Type="http://www.w3.org/2000/09/xmldsig#Object" URI="#idOfficeObject">
      <DigestMethod Algorithm="http://www.w3.org/2001/04/xmlenc#sha256"/>
      <DigestValue>gr7ZCb7+R9V/+EjjUcO8qHG3DkPo06m+O20yUCeYLqg=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HrIhTRHXhRJIAKIIFXFFMJABWORth2EJdsT58IL1o+Q=</DigestValue>
    </Reference>
    <Reference Type="http://www.w3.org/2000/09/xmldsig#Object" URI="#idValidSigLnImg">
      <DigestMethod Algorithm="http://www.w3.org/2001/04/xmlenc#sha256"/>
      <DigestValue>YEF2H0Eum4WvuJ2TYRTIflt6smAb7RYy/HMxqR7GVM8=</DigestValue>
    </Reference>
    <Reference Type="http://www.w3.org/2000/09/xmldsig#Object" URI="#idInvalidSigLnImg">
      <DigestMethod Algorithm="http://www.w3.org/2001/04/xmlenc#sha256"/>
      <DigestValue>0NFVvEijfffQFnNsPLVlergzApZcOaUZ4Nm4KY/+zNE=</DigestValue>
    </Reference>
  </SignedInfo>
  <SignatureValue>WMZ8s4PZnZZpS3MS+EJ2ghsa5NBmImsiyzCvC93pmqoGwxcoEhftTsRKkaLK/sJrKcT6n0R8gyVn
rePZjT/P+0+pNPww+yu0e73j0faqHp2hzCCL/VaGqUr0rQ+2iEltAZMVpaNrrcyxK2Qk0j0dbTKe
xO3ij6/46KF+J76jKL9c40H6iCb/3sxxqac08Q0yg39//2f8CTLHoV5EDT+nkV4rTY/Ched/2YMk
0GfKr8Zuuh0YnRgXpfmdx/ZFkbqd2SPqkiUVAaYHq4kdxGxUgz7jACzOkz++8f5J5h8GLxijKAWu
stpE4B1znayq+yVugkWJjQWfkTElyo1O3OY/8g==</SignatureValue>
  <KeyInfo>
    <X509Data>
      <X509Certificate>MIIFTDCCAzSgAwIBAgIIHIL6nmyjGzUwDQYJKoZIhvcNAQELBQAwQjELMAkGA1UEBhMCQU0xEzARBgNVBAoMCkVLRU5HIENKU0MxCjAIBgNVBAUTATExEjAQBgNVBAMMCUNBIG9mIFJvQTAeFw0yMjA0MDQxMjQzMjNaFw0yNzEwMjcwOTE4MjJaMIGEMQswCQYDVQQGEwJBTTEhMB8GA1UEBAwY1YDViNWO1YDUsdWG1YbUu9WN1YXUsdWGMRMwEQYDVQQqDArUvNS11Y7ViNWGMRUwEwYDVQQFEww3NzI1OTQwYTRiMWIxJjAkBgNVBAMMHUhPVkhBTk5JU1lBTiBMRVZPTiAyOTAzODgwNDQxMIIBIjANBgkqhkiG9w0BAQEFAAOCAQ8AMIIBCgKCAQEAwSqTGPhNj73sdNGmhoEVGASRCUAHONivpPoMsf07Jnw47XZOfdK+hTCThoKicQzNDZHIgqoqwNDc9OCq0b+bPpAGS2eNLnp7mFfb5UG0WZ2fr8xXNGNIMfqsbuzbKzc/0q42R1uzqOvniETn+bu8Kb3NwDjciR7lpUyPsJCJTx+APe17kPz3TDVtVdx9/yz7gg2Qf4fv5P3ftjX56UmC9RKsAOKIFeplJJa9ZsxMoe/iVagRrISE8c8xGK6ho9veI2X5HdqmDpgaXctW/qJcpZ+lUBpJuS27/Z34r+8XANLOayG8p57WLdlk7cqq8adyB+G4GHaAao+BfkBEOSjyZQIDAQABo4IBATCB/jAzBggrBgEFBQcBAQQnMCUwIwYIKwYBBQUHMAGGF2h0dHA6Ly9vY3NwLnBraS5hbS9vY3NwMB0GA1UdDgQWBBStZ+WMoB293GA4it+d5h0AIDKixjAMBgNVHRMBAf8EAjAAMB8GA1UdIwQYMBaAFOnq8e4kIi4N/23YzITGNIzfXbJ5MDIGA1UdIAQrMCkwJwYEVR0gADAfMB0GCCsGAQUFBwIBFhF3d3cucGtpLmFtL3BvbGljeTA1BgNVHR8ELjAsMCqgKKAmhiRodHRwOi8vY3JsLnBraS5hbS9jaXRpemVuY2FfMjAxMy5jcmwwDgYDVR0PAQH/BAQDAgSwMA0GCSqGSIb3DQEBCwUAA4ICAQCGIu7pI0rR51rsQK5QNvkTVj9sF7O0hdIK8wTYk7kLrp+UIzY+NXiHVkd4wW+FwAfDe/5ukn3HBnyuN3aCO5eiUWK0fzTm9VIZkkodcjwqTbT3GYgnDtCOxXOKg1SEFeQn3uEpjfcVDIdJVQg/3lbPV3flsvk++FSZrmweDTqa3+cqA1iltXmQw0wpQfU9Hp7aYf6wCUYCPMcnyP99DN2bh9H4jTm4iFDUjTshu7nvBe+YHgygEKykSD7AbOQ/CSZ+BkxQ0vabqhT+wCwCYpDQUVJJQhollfYtqkqf+NtyBy6OvTOlgpexViX9CvWV2DiKakiJhhkiEuHhMcsnun3azxAXf9kp/GSul5xosUW0yOjP+hvm6+1z/iwb1qXrRQcM469toOZf2rBsFxQm6wYoB8rQtIqcAFTW48LSpLblDhPAVghlUh0rvsGzXSlkzo2Vr1fQQ7sjF8v98VI2+i10ba544lXIJbHq5Qzczgaxbi08VKY51uQvgP/6E4NlaJke9gjXyuPCRM9JXE9tIQyXb7+oEpXJ5jC8mCJpaPI8Y3kpJv0GquQCt5GMvYajeqAS/sn3bKUnYHEjxkK9z17NFRJ73C/nFpFEtl5fOmXxpwlnkyJ62Psq8vXvyTThhrDAlcwSLOvldD/CHblyDyxlbblGDnD0IqyKqnybWzzFS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256"/>
        <DigestValue>wDL50+PABjFyqFzkXcc+FknyRtANrvh/8lQFyHEEgOQ=</DigestValue>
      </Reference>
      <Reference URI="/xl/calcChain.xml?ContentType=application/vnd.openxmlformats-officedocument.spreadsheetml.calcChain+xml">
        <DigestMethod Algorithm="http://www.w3.org/2001/04/xmlenc#sha256"/>
        <DigestValue>DTyQwN28oLHFk0Ovhss/8zQVXN17D1ZtHObeD/E1aX0=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drawing1.xml?ContentType=application/vnd.openxmlformats-officedocument.drawing+xml">
        <DigestMethod Algorithm="http://www.w3.org/2001/04/xmlenc#sha256"/>
        <DigestValue>jipCzHeV+PZv+leUNCp6Mql3xwrqNm4Yz+8DP22pY6E=</DigestValue>
      </Reference>
      <Reference URI="/xl/drawings/drawing2.xml?ContentType=application/vnd.openxmlformats-officedocument.drawing+xml">
        <DigestMethod Algorithm="http://www.w3.org/2001/04/xmlenc#sha256"/>
        <DigestValue>0f8Ehill20+U+Idj/7CIIDwsVXgoy6x4snW5hcrGB6g=</DigestValue>
      </Reference>
      <Reference URI="/xl/drawings/vmlDrawing1.vml?ContentType=application/vnd.openxmlformats-officedocument.vmlDrawing">
        <DigestMethod Algorithm="http://www.w3.org/2001/04/xmlenc#sha256"/>
        <DigestValue>GiJctt/zH4byBz3xOE5ouFadCr+OLRMBbV3UALRvRKg=</DigestValue>
      </Reference>
      <Reference URI="/xl/drawings/vmlDrawing2.vml?ContentType=application/vnd.openxmlformats-officedocument.vmlDrawing">
        <DigestMethod Algorithm="http://www.w3.org/2001/04/xmlenc#sha256"/>
        <DigestValue>YwtgqTKSu/co4oeCMdl5noMbB7bWD4w/ZFCI0RQAZnw=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6aXcjHn66WDzH9dV59GSFmuLZ9SWvqrRkg72+U8y8d8=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NYjHh7UG78S4S0i4xkAUgdGIPVEZID7jfbmc3irOecI=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FiJeKpxM57M/DWMOnBUTLRQ0G5RybqDJxx0RwJji59I=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OhgYLiK6dheUieegu9X8XvdYOzNpcooOjJp6Neqh+fU=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media/image1.emf?ContentType=image/x-emf">
        <DigestMethod Algorithm="http://www.w3.org/2001/04/xmlenc#sha256"/>
        <DigestValue>Uu7vCDdmQYVJNljvxl1/lgZWRbyv7lkF+dTdR3fje7k=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MQJMOL0AGKWibj2UIu52PvL9QT98wQiwBNOFJMoEh80=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50z59q3w/AY9GekYZlIlIetxokyroZ3IpHXntMPHYlk=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sharedStrings.xml?ContentType=application/vnd.openxmlformats-officedocument.spreadsheetml.sharedStrings+xml">
        <DigestMethod Algorithm="http://www.w3.org/2001/04/xmlenc#sha256"/>
        <DigestValue>GP7kxGwm0sM28vk4XLTUzAxZVHVAhOBgQt5eg31/fNA=</DigestValue>
      </Reference>
      <Reference URI="/xl/styles.xml?ContentType=application/vnd.openxmlformats-officedocument.spreadsheetml.styles+xml">
        <DigestMethod Algorithm="http://www.w3.org/2001/04/xmlenc#sha256"/>
        <DigestValue>Aq3ND9ORzzCt/sCy8ZZeN7xqmI/Wrge5Gz7Zdd9tz30=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EPlHkEiJdornWuk88/z0buoU+x4z6Ec8GjNbZCFKnGQ=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dW2k6XuU7hRnL+HW616HNFZXWuv7E+E2C0YP3FeCBoA=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Tli28rN8igOjzPasqezpYxpfwxhNMdfjzhfnghEdtVc=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sheet1.xml?ContentType=application/vnd.openxmlformats-officedocument.spreadsheetml.worksheet+xml">
        <DigestMethod Algorithm="http://www.w3.org/2001/04/xmlenc#sha256"/>
        <DigestValue>or8i9sPi9nPNvKRSnw0joT6GVycQdk648WhgAbnNKaI=</DigestValue>
      </Reference>
      <Reference URI="/xl/worksheets/sheet2.xml?ContentType=application/vnd.openxmlformats-officedocument.spreadsheetml.worksheet+xml">
        <DigestMethod Algorithm="http://www.w3.org/2001/04/xmlenc#sha256"/>
        <DigestValue>OX/uCTFNg8QwzNy2QinCynrjYschKcobXsK6Qb8amsM=</DigestValue>
      </Reference>
      <Reference URI="/xl/worksheets/sheet3.xml?ContentType=application/vnd.openxmlformats-officedocument.spreadsheetml.worksheet+xml">
        <DigestMethod Algorithm="http://www.w3.org/2001/04/xmlenc#sha256"/>
        <DigestValue>wEtHlNTKEZA+YBi1LtxG8BKkgEIjDytfOi6dcbEBwG8=</DigestValue>
      </Reference>
      <Reference URI="/xl/worksheets/sheet4.xml?ContentType=application/vnd.openxmlformats-officedocument.spreadsheetml.worksheet+xml">
        <DigestMethod Algorithm="http://www.w3.org/2001/04/xmlenc#sha256"/>
        <DigestValue>OdFehwjSIoca4rYgw3Zwul+Rj8tTcTxKx52dvOZFXys=</DigestValue>
      </Reference>
      <Reference URI="/xl/worksheets/sheet5.xml?ContentType=application/vnd.openxmlformats-officedocument.spreadsheetml.worksheet+xml">
        <DigestMethod Algorithm="http://www.w3.org/2001/04/xmlenc#sha256"/>
        <DigestValue>/ZibAuqLCi4Pp1LzJFrQxLeu7TB90ZVNFu505swlaRk=</DigestValue>
      </Reference>
      <Reference URI="/xl/worksheets/sheet6.xml?ContentType=application/vnd.openxmlformats-officedocument.spreadsheetml.worksheet+xml">
        <DigestMethod Algorithm="http://www.w3.org/2001/04/xmlenc#sha256"/>
        <DigestValue>vBU/Xwhphem8H+xIwQveKO+Cu2jE+a6oOx4P89Ig4LA=</DigestValue>
      </Reference>
      <Reference URI="/xl/worksheets/sheet7.xml?ContentType=application/vnd.openxmlformats-officedocument.spreadsheetml.worksheet+xml">
        <DigestMethod Algorithm="http://www.w3.org/2001/04/xmlenc#sha256"/>
        <DigestValue>rpOsKSzn+fSj1tpMG5yYKTwI4jit80gHmDBbx7p31G0=</DigestValue>
      </Reference>
      <Reference URI="/xl/worksheets/sheet8.xml?ContentType=application/vnd.openxmlformats-officedocument.spreadsheetml.worksheet+xml">
        <DigestMethod Algorithm="http://www.w3.org/2001/04/xmlenc#sha256"/>
        <DigestValue>W3xxHCffRr/PqVN27qcR1q1Hz44rENvvKKsvBCGWoDE=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2023-04-03T17:30:02Z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{1C4E74B9-4DBF-43A5-90F6-9E8AC8D1F5CC}</SetupID>
          <SignatureText/>
          <SignatureImage>AQAAAGwAAAAAAAAAAAAAAHoAAAAXAAAAAAAAAAAAAADvCwAAUwIAACBFTUYAAAEAGEYAAAwAAAABAAAAAAAAAAAAAAAAAAAAgAcAADgEAADdAQAADAEAAAAAAAAAAAAAAAAAAEhHBwDgFgQARgAAACwAAAAgAAAARU1GKwFAAQAcAAAAEAAAAAIQwNsBAAAAYAAAAGAAAABGAAAAQA0AADQNAABFTUYrIkAEAAwAAAAAAAAAHkAJAAwAAAAAAAAAJEABAAwAAAAAAAAAMEACABAAAAAEAAAAAACAPyFABwAMAAAAAAAAAAhAAAWMDAAAgAwAAAIQwNsBAAAAAAAAAAAAAAAAAAAAAAAAAAEAAAD/2P/gABBKRklGAAEBAQDIAMgAAP/bAEMACgcHCQcGCgkICQsLCgwPGRAPDg4PHhYXEhkkICYlIyAjIigtOTAoKjYrIiMyRDI2Oz1AQEAmMEZLRT5KOT9APf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pDTTIB2P5VVvNZ0/TlDX97bWqltoM8qoCfTk9eDx7Vnp4y0mZXa1a8u1RyjNaWM8ygj3RCKLjxBd+bJFaeHtUuSB8kmYYkf8WkDD/vnPtUltea7cJE7aRaW4bO9Jr8709OEjZT+DUy9XxRJMp0+TRreLb8yzpLMxbJ5yCgxjHGPxpgs/FEtuRJq2kQyMP+WemyNt+hM/8ASojpPinP/Iy2X/gq/wDttH9keKv+hlsf/BUf/jtPTT/FMKORrmlzuR8ol0x1Gfqs3+NTQDxHDaP9pi0m6ud2VMcstumOODlZDnrz9OKjk1zU7K6ZL3QLlrZMZuLOVZxz/scSEDnopJxwDWjpetWOtQNNp9wsyo5jkXBV42HBVlOCp9iBV6iiikJxiqGsa3YaHZm51K5WCInauQSzn0VRksfYD+VZUFxruvKkltEdEtCclrmMSXTgjsmdsfXHzbjnqoxzV1LRvD+i6dPqfiCWS+SI7zPqEhn2tngIn3VOeyqKr2mjaj4xuINQ8QRG00cIGt9HZjmQ8HdcDocEAhOg4zg5B7eiiik3D1FLmqOp6zp2joj6lf21or52maVU3Y64yeeo6VQm8TRLMIbaz1K7kMgT9xZvtGeh3uFTHvu4+mSEm1HxDOi/YdGt4dyZ3X92FKtuIwViVwRgA53d/anyWOt3YCyazHbIHDbrSzCuRjlSZC45znO0Hge9J/widlcWvk6jcahqAK7HNzduBIN2RuRCqEjpnb0Aq/ZaLpmmqwsNPtLUOQzeTCqbiOhOByat7F9KXaBQFA6UtNZwFzuGPWuQvvGc+pXf9m+DEt9Suwf3t3JuNpbgYPzOv3iQcAKe/sRXV2/nCJBcMjyBRvZFKgnuQCTge2T9TU1ITgZPSormeG2t5Z55EjiiUu7ucBQOST9MVxPhC3mvvHfiHxBBE66VeLDHbTMu0TFEUFlB5K8HDdDXeUUhIHWgn865CfxPqGvXk1h4VjiaOB/LutUm+aGE4BxGAf3rgE+gBAzwa09N8MWdjdi/uGa+1QAhr24AMnQ8KMAIMHGFA465yct1LxPb2V1/Z9hBNqGogqDb2y5EeSQDI/3UXg9eccgGqWmeGLq/1Uav4pljurqNg1raRbvs9oQThlDfefodxHHQcAV1YUL0FLRVe4v7e0haW6mjgiUEl5WCqAOpye1Za+K7K6LLpkV1qTDgNaQloz0/5anEfAOfvdKiV/Eep24KQ6fpBIx+9Y3ci9ey7FBHBHzMD7VJN4VjvWJ1LU9TvEOf3f2kwIMkHpDszjH8WTz1q7Z6FpmnzGay06zt5iSxkigVWJPU5AzzWhRRRRRRUN1dRWcDz3EiRQxjc8jsFVR3JJ4Arnz4ln1u1RvDVobhJSVF5cqY7dMfxYOHf22jB5+YYNcd470i4bUtDXxDql3JY3Mkn2+aCGQQRquGWNUQkDdyNzbm4znA2jr7HWLO2shD4b0G7lh2b08q1FrCcjKnMmzcD6qGx37ZS08VaoLS7l1LwtqUMluz5jgeOXciqrAgll3E7iMKG5BHWpI/iBoUljaXAnlL3QGy2SFpJ1PHysiAkHJ/HnGadcalreqfu9L0o2SMhZbu/dQVPYiJSWJ6EBtvfOOhYvg+O4uYr3Xr2bVp4lwkciBLdDz8whXjOD1bcffgY17nU9N0aNFu7q1s0JCoJZVjHsACfQHAHpVDRvGFhr+q3Nlp0d0/2aNJJZnhMaLuztXDYbJALA7cY78itwtg4wT9Ky9Z8S6VodjLdahfQwxxHa3O45zjAUck57AevpXK3FyviZVfxPqEejaVISI9M+1LFLcjH/LVgQRlSQYx3A54rWtdZxaW9t4W0KeW3G1UeWM2lvGp5DDcu49QflU/XPFWxo2qakXbVtUaGBmDLa6fmLA67Wl++e3K7Oh45wL+laJp+iWi22m2kVtCoA2xrjPGMk9Sfc5PJrQorM1nxBp2hxxfbrpI5J22QxDLSSt0wiDLMckDgHrWQr+JPEDRyIf7D05lyQAsl4/scgpHn/gRGB0ycaVl4X0q0uEumtRc3qDAursmaYdejtkjqeBgc+la4UDtQAB0AFLRRRRSEgdTRuAOM8mqmoapZ6ckf2q7iheZxHErN80jngKo6k89ADWTFqus6pcIbCwFlYhs/ar9W8yUDOQsAwwzgYLMp/2fVYfCVlMVk1oy6tOpLb78h0B9VjAEY/Bc+/Arbnmt7SB57iSOGFF3PJIwVVHqSelZp8XeHOn9v6T9Ptsf+NMtfFvh/UrgW9lqlrdT8sI4W8xuO+BUc3iixjWQR2mrXEqDiNNMnBbtwWQL39aZHr99PEktv4Z1do26eY0ETDHs0oPb8atz3OrgQmy0mBt/+sW4vPKMecf3UfJ65+nes69tfF2pxT2y3em6VHIuFnt99xNHyOm4IpzyM8YzxzzVHTfA+o6a7tb6zBbzSnfPcwaeDPOxxy8kzycZGcADnpim3Hw3S71NtTvPEGrrfldhubQxWrlfQlEGegHPYAelN1/RfDmk2Nquq29zrN+R5VtHcTme5uDkZC7m/wBoE4wAKj8KfDmyiaTUvEGk6e15OoC2awq0Nqv93HId/Vzn0HA57Ox0qw0yIxafY21pGW3lIIljBbgZwAOeB+Qq1tX0FLRRRXm3gNtPtry5ufEc5i8WSuy3KXr7CMM20Q54K7MfcJAGOxFejp90D04p1FFQzXUVum+d0jTONzsFH5mqc3iPR7ZkW41WwiLnCh7lF3H0GTzVI+NNLYyC2TULsxOUY2unzyrkf7SptI9wealfxBdBv3Xh7VpkwCHX7OoORno8qsPxAqte+JNRtJEd9GjtbMr89zqF/FCqEZyDt39hwf5AZrHuPFXiLUrfHh6wsrm6VyGYCWS1I9pm8oHpn5Q+eO3NXZdF8XanbMJ/E9rYSsAHSysNyrxztZ23evPH4U7S/Aa6ZGjx61fm9x+9u/LgaSRscnfJGzAcnjccZrSbwvbSzyzT32rSNIQSF1GaJVx6LGygfgKhh8D6JBcrcLb3Dyht3768nlUn3VnIP4irMHhPQraQyQaLpkbnI3JaRg/mBV22061sixtbeGEsMExoFJ+uKs4Pc0Fc0DgUtFFZHiXxBZ+GtCuNSvpFRIx8ik8yP/CoHqf05PQVjeD/AA7cm5m8Sa8XbWL4ApE44soedsS8DnB+bpk++Sewooooooqtfafa6lZvaXtvFPbycPFIgZW79D781Sfw5YtbRW6m8hgiAWNIL6eEKoGABsccAdulNuvDkVxA0cV9qts7YxLFfSFhzngOWH6VFB4aZLt5rrWdYuwwwI3ufKVenIEQTnj9fXmp5vDlnNgNNqQA/uancr/KSoW8G6BLctc3GkWlxO/35LmMTM31LZyeBz1rVtbO1sLdLazt4beFPuxRIEVcnsBwOazdY8SafpG2FpDNfSDMNlApknl4PRBzj5W+Y4AwckVVig8RarH5k91Ho6FspDbKk0wXAxvkcFOu7IVT2wx5zb0/wzY2VxFdSebeXkQYLc3j+bKu4YO0nhcjjCgDk+prXwPSlooooooooooprOqKWY4AGSfSuA0EyePvEMms3KsdA06YppsTBgtxIODOQTzjnHH8RHUHPoAGKWiiiiiiiiiiiivO/i54k1Xw7Y2TaTdm2aYSB2VFJOGjA5IOPvHp610fhfRLDTbEXNrb4ubv95cTyO0kkpzj5nYliPbOM5PU1vp0p1FFFFFFFFFFFFVb60t72FoLuCKeGQYeOVA6sOvIPFSW8EcCbIUCIOirwB2wB0Aqaiiiiiiiv//ZCEABCCQAAAAYAAAAAhDA2wEAAAADAAAAAAAAAAAAAAAAAAAAG0AAAEAAAAA0AAAAAQAAAAIAAAAAAAC/AAAAvwAAgEMAAExCAwAAAAAAAIAAAACA/v/1QgAAAIAAAACA/v+/QSEAAAAIAAAAYgAAAAwAAAABAAAAFQAAAAwAAAAEAAAAFQAAAAwAAAAEAAAAUQAAAHQ3AAAAAAAAAAAAAHoAAAAXAAAAAAAAAAAAAAAAAAAAAAAAAAABAAAzAAAAUAAAACQEAAB0BAAAADMAAAAAAAAgAMwAewAAABgAAAAoAAAAAAEAADMAAAABAAgAAAAAAAAAAAAAAAAAAAAAAP8AAAAAAAAAAAAAAP///wD+/v4A/f39APz8/AD7+/sA+Pj4APn5+QD39/cA9fX1APr6+gDx8fEA9vb2APT09ADy8vIA5+fnAPDw8ADz8/MA7+/vAO7u7gC5ubkAXV1dABEREQBUVFQA1tbWANra2gDi4uIA6urqAOjo6ADp6ekA7OzsANjY2ADKysoAODg4AA4ODgCEhIQA0NDQAM3NzQDl5eUA29vbACgoKAA3NzcA5OTk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CwEBA+KhQUmZUQEBlAwQAQgGCgQDAgICAgICAgICAgICAgICAgICAgICAgICAgICAgICAgICAgICAgICAgICAgICAgICAgICAgICAgICAgICAgICAgICAgICAgICAgICAgICAgICAgICAgICAgICAgICAgICAgICAgICAgICAgIMBQEDCwgRAQEQJgEBCQ0IAgICAgICAgICAgICAgICAgICAgICAgICAgICAgICAgICAgICAgICAgICAgICAgICAgICAgICAgICAgICAgICAgICAgICAgICAgICAgICAgICAgICAgICAgICAgICAgICAgICAgICAgICAgICAgICAgEDCAETAfP5AHMAAQHBDAgIBgoEAwICAgICAgICAgICAgICAgICAgICAgICAgICAgICAgICAgICAgICAgICAgICAgICAgICAgICAgICAgICAgICAgICAgICAgICAgICAgICAgICAgICAgICAgICAgICAgICAgICAgICAgICAgICAQcKJhIBCBMDHLedDAsBAQICAgICAgICAgICAgICAgICAgICAgICAgICAgICAgICAgICAgICAgICAgICAgICAgICAgICAgICAgICAgICAgICAgICAgICAgICAgICAgICAgICAgICAgICAgICAgICAgICAgICAgICAgICAgICAgIDBQEcEAgBAQFvoADqAQM8CAYKBAMCAgICAgICAgICAgICAgICAgICAgICAgICAgICAgICAgICAgICAgICAgICAgICAgICAgICAgICAgICAgICAgICAgICAgICAgICAgICAgICAgICAgICAgICAgICAgICAgICAgICAgICAgICAgEMAhANGRUArTYrAQUIAQwCAgICAgICAgICAgICAgICAgICAgICAgICAgICAgICAgICAgICAgICAgICAgICAgICAgICAgICAgICAgICAgICAQEJAQIeAQENAQEBEREBCwoBAQMFEQIBAQEDAQ4BCQEFBQoFAgECAwIIBQEBBgYBAQgBHAcBnQEEhg1IFnQBDBoHASsDAQoFBwEDEQEBGwECAgICAgICAgICAgICAgICAgICAgICAgICAgICAgICAgICAgICAgICAgICAgICAgICAgICAgICAgICAgICAgICAgICAgICAgICAgICAgICAgICAgICAgICAgICAgICAgIEAwcMAgE8JQBKhgIKAQYBAQECAgICAgICAgICAgICAgICAgICAgICAgICAgICAgICAgICAgICAgICAgICAgICAgICAgICAgICAgICAgICAgUHBwEBAQEBAQMRAQEGCAENAQoBAQEFBw4BDAcBBQELAQEBAQIDBQoBAQESBQEBEgEBARINARABgQUMEwG8APABHCsKBgMBAQEBGwEBAQEDAwMDAwMDAwMCAgICAgICAgICAgICAgICAgICAgICAgICAgICAgICAgICAgICAgICAgICAgICAgICAgICAgICAgICAgICAgICAgICAgICAgICAgICAgICAgICAgICAgICCgECBgoBDRq1AEQFAQoBPAICAgICAgICAgICAgICAgICAgICAgICAgICAgICAgICAgICAgICAgICAgICAgICAgICAgICAgICAgICAgICAgIBBAQKBQQRCA4BBDwBAQcBAQENEwcDBwEBDAELAQwGCAoHBwYHBQMBKx0CCgEQAQESBgMBAQEMBwERBgEeASBIACAHBQEqJAE8CAEJAgsBDwMDAwMDAwMDAgICAgICAgICAgICAgICAgICAgICAgICAgICAgICAgICAgICAgICAgICAgICAgICAgICAgICAgICAgICAgICAgICAgICAgICAgICAgICAgICAgICAgICAgYBAQUGAwIKCUQA7wwBJwEDAwICAgICAgICAgICAgICAgICAgICAgICAgICAgICAgICAgICAgICAgICAgICAgICAgICAgICAgICAgICAgICBgEFAQEEAQEBDgQBAQsqAQIBAQkGBhICAR4CAgQHEwEBAQEDCgcKBAsDAQsCDAEGAQEBAQEGAwUbAQUIAwcdgVwAQQQrDQFNAQsJAQERDAECAgICAgICAgICAgICAgICAgICAgICAgICAgICAgICAgICAgICAgICAgICAgICAgICAgICAgICAgICAgICAgICAgICAgICAgICAgICAgICAgICAgICAgICAgICAgICAgIHAQEDCgIBAQFSQEcQBgkEBAQDAwMCAgICAgICAgICAgICAgICAgICAgICAgICAgICAgICAgICAgICAgICAgICAgICAgICAgICAgICAgICAh4BBgECKgELAR4GBzwGAQcNCwMHAQEKAQcBtwMeEAESDg0MDAwGAwEBCQkIASsJAhMFAgEICwEBAQELCAEIPCcBCcinANkYwQEHAYQrBgMBAQEBAQEBAQECAgICAgICAgICAgICAgICAgICAgICAgICAgICAgICAgICAgICAgICAgICAgICAgICAgICAgICAgICAgICAgICAgICAgICAgICAgICAgICAgICAgICAgICBAEBAgIBAQMPB3KCOCoBEQUFBAQDAgICAgICAgICAgICAgICAgICAgICAgICAgICAgICAgICAgICAgICAgICAgICAgICAgICAgICAgICAgIBAQwFCDwBEQQEDAEKAQEHAgwBCjy5IXKgQ0tz1gEcAQEBAQEDCAgHHh4IAQESCwEBAwEBAQEBDAEBEwEKCwkBBisFK5RmAEZtzxsGKwEEEwICAgICAgICAgICAgICAgICAgICAgICAgICAgICAgICAgICAgICAgICAgICAgICAgICAgICAgICAgICAgICAgICAgICAgICAgICAgICAgICAgICAgICAgICAgICAgICAgEDBAIBAQMGBwEelwAwAQMKCgUEAwICAgICAgICAgICAgICAgICAgICAgICAgICAgICAgICAgICAgICAgICAgICAgICAgICAgICAgICAgICAQsBCgEBlr5pxGRfrAAAAJGDOuJaYoVSGg7Ta3Fs5f4Xb9bePhZDRFUz52EwCgEIAR0BBA4BCgodAQUBTAMBHhwBCwERARABZOIAO5oCAQEEBAQEBAQEBAICAgICAgICAgICAgICAgICAgICAgICAgICAgICAgICAgICAgICAgICAgICAgICAgICAgICAgICAgICAgICAgICAgICAgICAgICAgICAgICAgICAgICAgIBAwUDAQIDBDUFgdlHS1sDBwoKBQMDAgECAgICAgICAgICAgICAgICAgICAgICAgICAgICAgICAgICAgICAgICAgICAgICAgICAgICAgICAgSuAQcMgVAAcgcBKwENAQ0BCAEJDAFMAQoSAQEGARMBCQQBAQMGBgoBL6NmAG0AIgBxhAENCjwBCgoODgETBQUDDgEcBAwBBAwODiOjAAEaBwcHBwcHBwcCAgICAgICAgICAgICAgICAgICAgICAgICAgICAgICAgICAgICAgICAgICAgICAgICAgICAgICAgICAgICAgICAgICAgICAgICAgICAgICAgICAgICAgICAQMDAwUFAQEBTAEBCAD8eQcHCgUEAwIBAgICAgICAgICAgICAgICAgICAgICAgICAgICAgICAgICAgICAgICAgICAgICAgICAgICAgICAgIIBPb2AEKy5wQMDAMBBAQBAgICAgICAgICAgICAgICAgICAgICAgICBwYBAR7OYVnG61vP3QBKjFKFU8MGAQEIPAFMPAEIAxMGDQMGAf30AG1qwAoBlAEHBBEJKwoGAREBDQYBCwQBHgEGBQMHAQEFAQMKAgEBAQEKCwQBAQIBAQEFDAcDAQICAQEBAQIDAwMBAQEBAQEBAQQDAgICAwQEAgICAgICAgICAgICAgICAgICAgICAgICCgESBwf8AAAGAwEFAQENAQICAgICAgICAgICAgICAgICAgICAgICAgICAgICAgICAgICAgICAgICAgICAgICAgICAgICAgICBUKxRAEBDQkFDAgDAQQDAQICAgICAgICAgICAgICAgICAgICAgICAgoLCwoEDAcBAQkQBgQGBAEQtAA/AAB0RPbDTQwHhBIEASQBATUJHAEB/HwAVZUFDREOlAkBEREBBwEPTAEBAQEBCgMBAQEBEw0CAQEDDg0KAQEBAQoIAQECAQEBAQcHAwEBAQEBAQICAQEBAQEBAQEEAwICAgMEBAICAgICAgICAgICAgICAgICAgICAgICAhIGAQESBYt04w0TEhIRAQUCAgICAgICAgICAgICAgICAgICAgICAgICAgICAgICAgICAgICAgICAgICAgICAgICAgICAgICAgBEzgcIAQEMBwgHAwEEAwECAgICAgICAgICAgICAgICAgICAgICAgIBCA4JDRIOBQUDBhEHAQILAQ8HAQcg2Ypg5qsAAABEALV61vXdOgFMCAEMYGUAofYBASsDBAEBEQEBAQEBHQ4HBQEBARATAgEBAxELBQEBAQYQBgEDAgECEQcCAgQEAgECAgICAQEBAQEBAQICAgICBAQDAgICAwQCAgICAgICAgICAgICAgICAgICAgICAgIJARwBCgGEZkLOAQ4BAQoOAgICAgICAgICAgICAgICAgICAgICAgICAgICAgICAgICAgICAgICAgICAgICAgICAgICAgICAgJLQwkBGAEIGwwGBQICAwMBAgICAgICAgICAgICAgICAgICAgICAgICCggHAQIJEA4rAQEECwwEBBwBAw8JAQEETQEFAQEBAQEOBQXKxfVHgwAAhcSEw0YASfkkDgEEDwEFAzwFCAEBCwUFBgIBAQcIEgEBAQEFBwcBCgEBAQIBDAEBBwkEAQIJBQUEBAMCAgICAgICAwMDAwUEAwICAgMDAgICAgICAgICAgICAgICAgICAgICAgICARkBDQkLAYdEQUwBBSsQAQICAgICAgICAgICAgICAgICAgICAgICAgICAgICAgICAgICAgICAgICAgICAgICAgICAgICAgICAEQETAEBEAERBwMCAwMCAgICAgICAgICAgICAgICAgICAgICAgICAgIKBwQBAQEBBggHBAEBAQEBCwQBBAEBTAQBBQQBCgYQAQENBQgBEQFNKzUmjABGREGeR9+/tXdmq4EBAR4BEQEBAQkJAQMMAQIKBgcKCA4SAREODisMAQYMDA4QDAEDDQcHBwoFBQQEAgIDAwQEBQUKBQMCAgICAgICAgICAgICAgICAgICAgICAgICAgICAgILAQcFAZCVYACgBgoBAScCAgICAgICAgICAgICAgICAgICAgICAgICAgICAgICAgICAgICAgICAgICAgICAgICAgICAgICAld0zfs1AQEBCwoBAgQDAgICAgICAgICAgICAgICAgICAgICAgICAgIBAQIFCgYHCgEBBQEBBwgCKxIBAQMrBQEEAgIHEQwBAQgBBQUBAxIBAQhNAQEOAQwGBl/wV/JDsUWD43F3Zp5K61vGOxsFCAEBBgQBAQcIAQkQDAoGAQEOHgUBAQoEBAgHCgoKCgUFBQIDAwQFCgoHCgUEAgIBAgICAgICAgICAgICAgICAgICAgICAgICAgISAR0BAQUNDZZGAAACCSYBAgICAgICAgICAgICAgICAgICAgICAgICAgICAgICAgICAgICAgICAgICAgICAgICAgICAgICAgICIgBH+BEdPBIKAQEFAgEDAgICAgICAgICAgICAgICAgICAgICAgICBgMBAQEBAQMHBQEBAggDAQEBARsBASsBAQcBAQEBAQUCPAEMCQEBEQQBARwOPJUBAQQREQEBhKxGRc8SARsBJwL5fABmQAAAIkIAAAA5+gYFDQgIDAEBCTwLCx4LBAoSAwMDBAQEBAQCAwQFCgcHBgcKBAMBAQEBAgICAgICAgICAgICAgICAgICAgICAgICAQ0EDQwRAQgrAQAAMqIJCQICAgICAgICAgICAgICAgICAgICAgICAgICAgICAgICAgICAgICAgICAgICAgICAgICAgICAgICTAH1Qlb0CQMrBQEBBQIBAwICAgICAgICAgICAgICAgICAgICAgICAgEBAgcGBQQEAgECAgEBAQgEDQQBBAMBAQEIAQEMCgMBEQEaBAEEDQEBDAYBlQEGDgMBAQgBGwEHDi86RvZkDAEeChINAQQrASUuzMZhzPT3i0IAAIs9rczPre1piQUBAwEBAQECAgMDAwMEBQoHBgYHCgQDAQEBAQICAgICAgICAgICAgICAgICAgICAgICAgUBBgYBCk0BCB2BSEPMAQYCAgICAgICAgICAgICAgICAgICAgICAgICAgICAgICAgICAgICAgICAgICAgICAgICAgICAgICAgIbAZaeAEEIHQ8LAQEBAQIBAREBAQYBAQEBAQEBAQEBAgMDAwMEBAQCAgICAgICAgICAgICAgICAgICAgICAgICAgICAgICAgICAgICAgICAgMECgYMCQ0EBAcJCw4GAgILEA1dSSIFKwwBAwEcEwEHAgEBBwkFEgYBAwsBAi9AS22jdHQigm2eAEEAStFNEQseHg+WAzwBHgwBAQETBAQBCAQRAREBAQgEASsQAZ0BAQEBHQEBHQMBBQIBCAGUHREBTQpHcusBAQ0BCAEBAQEBAwEBDgErAQQEBAQEBAQEAgICAgICAgICAgICAgICAgICAgICAgICAgICAgICAgIBPAwBB7a0QaeGASsJBR0BASoBCwoBHAICAgICAgICAgMCAgIBAQEBAgICAgICAgICAgICAgICAgICAgICAgICAgICAgICAgICAgICAgICAgEBAgQFCgcGAgIEBwkMCgEIAhEBAQzqMAA9EQUTnQHbAQ0cJg4BAQsbAQEKCgEBEAEBAgQEBAMDtop5uS3k25vW2gAASdzdVo7vtwQMBgEOlQEBBAEBCwMBDEwCBw4BARICCAsrDQEBCwsBnQEZAQoBAQkBcDNt9AEFCwEKAw4IEysBCQEBAQEBAQEBAQEBAQICAgICAgICAgICAgICAgICAgICAgICAgICAgICAgICBgEBEgZNCpZJbb48BScBHzwBDRABBAEOAwMDAwMCAgIEBAMCAQEBAQICAgICAgICAgICAgICAgICAgICAgICAgICAgICAgICAgICAgICAgIBAQEBAgIDAwEBAQIFBQMBBQEBCCsBDQEJ4ULSNgwBEB4rHQErAQUBAQEBBgsRAQEBAQEBAQEBAQEJAQEDCAobAggEAQEdZNw+KLpOFgBERFeQiJK2j+kBEQIGBAEBDh8DAR4IASsPAQEBCwUNARI8EzwBHB0HygAAhgYrDAEKAQEBAQgGAQYOAQEBAQEBAQECAgICAgICAgICAgICAgICAgICAgICAgICAgICAgICAgEBAwMBKgEYHy0A8rwBCxAEGwEBATwaAQMDAgICAQEBBAQEBAMDAwMCAgICAgICAgICAgICAgICAgICAgICAgICAgICAgICAgICAgICAgICAQEBAQEBAQECAQEBAQICAgITDgEBAQ6GCgHzAHLeTQErjwULAU0BAwEFBgEBAQgRBwcKBQoHCAwBDgYBAwEBAQEDCQkDAQcrBAEOlpXBkA8YkMEkQElJo0Ai36E4MgEBHgoKDQEBDwgJBgcBARICAQESAQERBh2bRz4TJwEGAQ4ICDwBEAEGAQICAgICAgICAgICAgICAgICAgICAgICAgICAgICAgICAgICAgICAgITCAMBARwFAwwBExc4cpoBAwQEDhIBAQEDAgIBAQEBAQEBAQIDAwQEAgICAgICAgICAgICAgICAgICAgICAgICAgICAgICAgICAgICAgICAgMDAwICAgEBAwMCAQEBAgQDAQEEDx0CDQkJHQEB70isfw4BDJYBARIHAQEBAgEBAQEBAQEBAQEBAQEBAQYKCDwNBAEFAwQBAQEeEQRMDgMeBQQrARECCgEBgWcV8OhGAElyAEcA8cMu517AUQUZAQcqATwSASsKK+1CAJQKAR0BAQEBAQEBAwMBAQEBAQEBAQICAgICAgICAgICAgICAgICAgICAgICAgICAgICAgICAQEBCgEBBw8QAQGuDdYAdK2GCQEICQEOBAQDAwIBAQEBAQEBAQEBAQICAgICAgICAgICAgICAgICAgICAgICAgICAgICAgICAgICAgICAgIEBAQDAwMDAwMEBAMBAQIEAgUDAQEKATUQCAGdAVESAQAWWgIBAQ8BBAEBCAsGBAgBAQMFBQUDAgwCAQEBAQEFHREJDQELBB0DAxMMCAEBAQEFCA4TAQEPHB4BHAYBACKMCiYTaQAAIkYAOEc/ygBHfDQBPA1MTQMqx0NtTAEBHgkBARsFEAEHAQEBAQEBAQECAgICAgICAgICAgICAgICAgICAgICAgICAgICAgICAhMHAgwHBAEIAgkBASoBCOShdOXqAwEQAQYGBwoFBAMDCgUFBAIBAQECAgICAgICAgICAgICAgICAgICAgICAgICAgICAgICAgICAgICAgICAgIDAwMDAwMBBAUEAQEBAgEIEAMBPAIGCQYLAQsBBhEBxNMAy+sBAggMDQYBAQEIBAMDAgMEBQoDBAYKBQ4RAQoDDSsBCwEHJwEeEwEKJRAqAQQeBAESAwEHEwEbCgGm40PeChEBARABGgnjRkYAQwAA7O1cMO5iN7u+AEF+BwEBAR0BAQYJBgUFBQUFBQUFAgICAgICAgICAgICAgICAgICAgICAgICAgICAgICAgIBAQUBATwBBQEBDQoJAQMCAR3pQQAAx00JCQwIBgcKBQsODQwHBAIBAgICAgICAgICAgICAgICAgICAgICAgICAgICAgICAgICAgICAgICAgEBAQICAwMDAQIFBAEBAQEDAQENAQ4BAgEBCAENBAgBAQ4dBNB3AHYMEBIRDQsRBwYFAQEBAwcMAQgNAQJNJwcTBQcSB4EHJgsEDQEcBwgBAXAcAZ0IAQ4BBAErAQQKAQFsAILTAbcBEwGLdwDkAQMDAQzSAHKNo2arAD+LAEoAAEpCnRkKJAEJCQkJCQkJCQICAgICAgICAgICAgICAgICAgICAgICAgICAgICAgICAgICAgICAgICAgICAgICAhAOAQeIiJpmAGyXCgcGARwPBBoIAQkDBAEIEgEKAQEIDAEBDgIBAQECAgICAgICAgICAgICAgICAgICAgICAgICAgICAgICAgICAgICAgICAgICAgICAgICAgICAgICAgcBAQYBAZN0AFIelQFNAhISDAIBBVpV4KEDAQYPDAoSARIBAZ0BK4aDF+Ljg2xoAREBHhANEQMBCgEMCAEHARAKAROZ5EJ03OWSQkMEBQEJAwQKBwcEAQEB5oDnM3sAnqI7qi/oAE5szRETAQoBHgEKAQwHAQYBAQEBAQcBAQwBAgICAgICAgICAgICAgICAgICAgICAgICAgICAgICAgIDgRsFKwcBnQLH4GZypsABAZQKARERAQENAQECAQcCAQQHAQEBBAgeAgICAgICAgICAgICAgICAgICAgICAgICAgICAgICAgICAgICAgICAgICAgICAgICAgICAgICAgIBAgUMEAgFDm8ARTyYARsKAQELGgAAQLM+ugBJHk0cC50cRCAlCQEARM0mAaHhPwC0IAEBAgEBCxMBAwEDDpRNBAYBBgEIAYG1ALUAJ5YHCgECCgwNDQ0JARMmASsBewBPhBsBHSsBJ0VxAIeSjxMLlAELAQEJAQwSAQUKCAEJDQICAgICAgICAgICAgICAgICAgICAgICAgICAgICAgICAUwcBAkSAgERPAEektvCtItVAQQEAQErAQEKKgECCQEBDgwBDAEBAQICAgICAgICAgICAgICAgICAgICAgICAgICAgICAgICAgICAgICAgICAgICAgICAgICAgICAgICAQUKAQIPKgQEhoFSALSVBBGdAUxHfAYBAQJwrgBF3Kh3dQCTQdrdR0WUBQENDLkaxCJ83nUrASYBBgEJCAwGAREcCAEnEQYBAZTbRwAEAQUBAgUIDQ4ODgEBAQ5MARoZAMW9EwENAQ8BkpWFgt+cAQ4MAQICAQ0BAQMJAwErEQECAgICAgICAgICAgICAgICAgICAgICAgICAgICAgICAhEEAQEBBQ0RAwIrCAMBJhFs1BYAm5jVAQIHAQEBBh4BBgYCAQQKCBICAgICAgICAgICAgICAgICAgICAgICAgICAgICAgICAgICAgICAgICAgICAgICAgICAgICAgICAgEBCRMBAhMQDgsODgGDbSN9AQ8BnhYBDQOGAQkBDASn1gB1CgUBAp0LAQkIDgYBCxEBEGvXANjZARsBDAEBEAsBAREBBgEZAQ4JAQgNAUwBAgMECgoFBAMJnQEEAZQCBa4Acjs8AZ0BARGUASs92m282cMBKwEBHQ4KAR4BAQEdAgICAgICAgICAgICAgICAgICAgICAgICAgICAgICAgIMAQERAQEBAgEBEwEJBQELAQkBHNBCTgAYEAECtgEBKxsBAQ4CAgkCAgICAgICAgICAgICAgICAgICAgICAgICAgICAgICAgICAgICAgICAgICAgICAgICAgICAgICAgIOAQEQCgEBAQcBAQEmATMAcqMBfklJngEQAQ0FBQEeHgIdlgEeNQEBAQEOAQEOAQoBBwESKoStSUjTBBkLEwUdGwkEDQEBCwECARE8ARkBAQQEAwMBAQEBAQENBAgIEU0BGGPCRxELARMFAQsBAQfBAW0/FgE1CgESAQUFBZQDAQICAgICAgICAgICAgICAgICAgICAgICAgICAgICAgICAQEGCQMKCQUDKwEBCwEBCwYIDiYGAgHPYkkA0F8ECgEOAQIRBAcLCgICAgICAgICAgICAgICAgICAgICAgICAgICAgICAgICAgICAgICAgICAgICAgICAgICAgICAgICBgEBAQERGw0BAwEQEAsFCUysAJ+4OEWpBkwRAREBAQYMBgEIAgErAxMBHgEHAQYBCgEHAQodAWrRegBWIwEMDAENAQEJCAEBCgEqAQEBBwoDAwMCAwMDAxwBAwELAQcIDwEGh4Ox0gEGDQ0PCh4BCQ4MfWlud1MICwGuAQsBAwYCAgICAgICAgICAgICAgICAgICAgICAgICAgICAgICAgMHAwEBAQEBAQQBAwwBBAUFDAEBAhIDKw0DEV8AZgBBBhgbAQEFAQYCAgICAgICAgICAgICAgICAgICAgICAgICAgICAgICAgICAgICAgICAgICAgICAgICAgICAgICAgEGEQIBAgEBCgEDAR4BBR0FDQFBAHdydJYRAQcHHgYBCwENBgcLCQEGAQEBAQE8AwMBBwGBATUKBgEBAEF0JisBDxkFAQMBAwEBARALAQEKAgICAgMEBQoBBQgTAQcDAQEBARAGRxYAzg0BnQkBASsBEx4BEI8oSaBRAwGWDAFMAgICAgICAgICAgICAgICAgICAgICAgICAgICAgICAgIEAQEBCAMBDBEBEQsBDAEEGwEBNQsEGQEBlBEBAwXEY4dBnsVnxggBAgICAgICAgICAgICAgICAgICAgICAgICAgICAgICAgICAgICAgICAgICAgICAgICAgICAgICAgIDCAEBDAUBBgECBQ0BHhoJAQgcAscvyHJEPlOGAQERDAEJARwBAQEOARABHgICAgEBCgQSARsZARITDwPJysLLzAMNDAEBDQEMAQELAQcMAQMDAgEBAQICEQoBAgcBCAcSAU0BEAmQAETNDQIICsEBDgYDDQ0BGwwASlZjAYYBBgICAgICAgICAgICAgICAgICAgICAgICAgICAgICAgICAgICAgICAgICAgICAgICAgwMDAwMDAwMAwMDAwMDAwMSBAELeqtIQYqWGJUBHgMEEAUBCQEDAQsFAZUBAQ0BCgEHAQEKAwMDCAEBAQEHCAECAgICAgICAgEBAQICAwMEAwMDAgIBAQECAgICAgICAhMOBwQFDTxMQ6MAVCcBDgUNAQEICAEBEQICAgICAgICBQIBAQEFDA4BHQcKDgoajUE0AQIBBgERAgICAgICAgICAgICAgICAgECAwUHBgwMAQIECgcKBAOnR7ERARABHAEBJwERHAEODq96QcOVDAcHAQMKAwUBAQEBAQEBAQEBAgICAgICAgICAgICAgICAgICAgICAgICAgICAgICAgIEBAQEBAQEBAMDAwMDAwMDAQURARsCD4C+hz8Wqzq0AQEcAQUTCRkBogcRAZQEDAQBGwEJAQELAQUBAQgFAQEOAwMDAwMDAwMBAQEBAgIDAwICAgIBAQEBAgICAgICAgIKBAIBAwcJDgEkQ78AwAERAR4eBgkCAQQCAgICAgICAgQDAQEBBAYJBggBBQEBATSyck4TATwBAQICAgICAgICAgICAgICAgIBAgMEBQcGBgIDBAUFBQUEBywAix4BCxtNEworAQEBDgHBATpywmUGE3ATEgIBDAEBAQECAgIDAwICAgICAgICAgICAgICAgICAgICAgICAgICAgICAgICAQEBAQEBAQECAgICAgICAg0RAQETEAcIAQMQBQG0F7UAgrZktysLAQE8Cg8DAQEBEgEBHgcBDgEHAwEBBQEBAQMDAwMDAwMDAQEBAQECAgIBAQEBAQEBAgICAgICAgICAQEBAQMEBAQBTAG4ZnK5DYEBAQsBBCoBAgICAgICAgIEAwICAwQFCggBAg0BBgEBBKQAursCAQkCAgICAgICAgICAgICAgICAgICAwMEBAUDAwMDAwQFCh4HVrxDvQETAQEBAQkOARMBHgo8B28ApVEHATwNAREDAQECAgMDBAQCAgICAgICAgICAgICAgICAgICAgICAgICAgICAgICAgMDAwMDAwMDAgICAgICAgIBAQEFAQ0CAQeuCwGvAQ4BDKIOREJtOAA2BR0CHwEdCQUBGwEGAQEKAQgDAQoLBgQBAQEBAQEBAQEBAQEBAQEBAQEBAQECAgICAgICAgICAgEBAgQFBQUEBwEIBbA/cqMBJpQICg4HAQICAgICAgICAwMEBAQDAwIBAQYOAQwTCisBsQCyARMBAgICAgICAgICAgICAgICAgICAgICAgICBAMCAQEDBQeWAQEISUUWBBsSPAEJKwETPAEFAQUIlLNzABAPAQkDBwEBAQICAwMDAgICAgICAgICAgICAgICAgICAgICAgICAgICAgICAgIDAwMDAwMDAwICAgICAgICCgkGDwEKAgoNAxEJASoTHgwMAQEIAzOlpqcAqFOpqgEBlAoBEAwMAQEKCAEBAQECAQEBAQEBAQECAgICAgICAgICAgICAgICAgICAgICAgIEBAQEBAoHCAQTHgESCAAAS4YBlhwBAwECAgICAgICAgIDBAUEAwEBAQUFAgMBBysOHQBtWwIrAgICAgICAgICAgICAgICAgICAgIBAQEBAQQDAQEBAwUKAZYdEBphAKuaEgESAwMeBAoBAw8eAR4FrHdyrQIIAQEBAQEBAQEBAQICAgICAgICAgICAgICAgICAgICAgICAgICAgICAgICAQEBAQEBAQEBAQEBAQEBAQcBAQoBHQkCAhE8DAQeCysQKxoBAwEMAxIeAhsBAESgAEUIGgYBAQEQAQEICAUJCQQEBAQEBAQEBQUEBAQDAwMFBQUEAwMDAgICAgICAgICBQMBAQEDCgYLBAETDgILAQEIAwEBBAEKAgICAgICAgICAgMDAwIBAQINAQErAQEHAQFGQVQMARMCAgICAgICAgICAgICAgICAgICAgIBAQECAgEBAgMEBAsEAQEBEAGhIgAQGwGiARMJHAEBAQGEAgMTo0ikEQEZBQQEAwIBAQECAgICAgICAgICAgICAgICAgICAgICAgICAgICAgICAgEBAQEBAQEBAQEBAQEBAQEBBwcJAQEBDAEeAQFMAQEMAQEBAQEbAQELAQEMBAwBHixfm3QAnIxVnQEMDQEDKwEGBgYGBgYGBgcHCgoFBQQECAgGCgUEAwICAgICAgICAgIBAQEBAQMEASoBAQEBPAQJChMRAQIOAQICAgICAgICAgICAgICAgMBBgEBGwESATwCQ55jCA4BAgICAgICAgICAgICAgICAgICAgIDAwMDAQECAwMDAwINBAERKwMHDh2fixebAYYBAgcJAQWdAQEBYA1DABVwAQwIBgoEAwEBAgICAgICAgICAgICAgICAgICAgICAgICAgICAgICAgICAgICAgICAgEBAQEBAQEBAQQBAQcFAQEIAQYJAQ4LAQECCwEGAQkHASoKAQ0FAgUIAZYJAQiRcyhKAJcnhpgMDQ0NDQ0NDQ0IBgYHBwoFBQ0JDAYKBAMCAgICAgICAgIBAQEBAgEBAREBBw4BPAECAQEBAREFAQcCAgICAgICAgIBAQEBAgMEAQoRBAoBgQE8EABIMw4OAQICAgICAgICAgICAgICAgICAgIDBAQEBQEBAgQEAwIBAQEMBwEHHgENBZmNgkgBC4QDBxsBBAIKDgEPBpoAABELDg0IBwUDAgICAgICAgICAgICAgICAgICAgICAgICAgICAgICAgICAgICAgICAgICAgICAgICAgICAgICAgICAgICAgICAgICAgICAgICAgICAgMDBAQEBQUKBwYIDAkBiDWJiosiT4yNjiACAQEEDBARBw0rCAELBAMEAQMEAQoBAwIFAwEGBgIBCgYFAgIBAgMEBQQEBAEBAQEBAQEBDQoBAQEJBgEBAREBAQEJAwUBA48BCxEBkEh0MwcBDQECAgICAgICAgICAgICAgICAgICAgICAgICAgICAgICAgMBAQMKBgcKARIBAV45dZEBJgUICQETAQWSEgEDkxZBlBMCAZUBAQ0CAgICAgICAgICAgICAgICAgICAgICAgICAgICAgICAgICAgICAgICAgICAgICAgICAgICAgICAgICAgICAgICAgICAgICAgICAgIDAwQEBA0NEQ4LEBISEgcBEgcSBRN5aHp7fAAAAF19fn+ACAEdAQEOEQUBAQwBDgoFAQUBAQEBAQEBAQIIAQECAwQDAwMEBAQEBAQEBAEBERAGAQEFCQEBCQoGAQwBKgIBPIE3AIKDhAEGDQMBAgICAgICAgICAgICAgICAgICAgICAgICAgICAgICAgIDAQEDCgcHBQYBGwEED4UAAIYPCAEBCAMJAgELAQyHcgBMBwMBTAIBAgICAgICAgICAgICAgICAgICAgICAgICAgICAgICAgICAgICAgICAgICAgICAgICAgICAgICAgICAgICAgICAgICAgICAgICAgICAwMEBAQGBggMDAkNDRsNDxAcAQEBARsQAQwdEisGU20AAABIbgBvcAEBEQEBAQcBCQEBBQkbDQcIDAUBAQECAwQEBAQDAQEBAQEBAQEcBQEBAQEBAQEBBwMDAQEBBBBxcnN0dQEJDgEHCwEEHAICAgICAgICAgICAgICAgICAgICAgICAgICAgICAgICAwIBAgUHCgQFBhEcBQEBTHYidwICNQEJBgQJNRsBDXgAQTwCCwEBCQICAgICAgICAgICAgICAgICAgICAgICAgICAgICAgICAgICAgICAgICAgICAgICAgICAgICAgICAgICAgICAgICAgICAgICAgICAgMDBAQEAQEBAgMDBAQBATwBAQE8AQoSBAEFCQoICAEBDAEBUVJTVFVWAEVXWFlaLlhbXF1eX2ArAQEBAgwBAQECAwMCAgoKCgoKCgoKAQEGCQEBJWFiY2RjZWJmAGdiaGVpCAUdBgYBAQEJDAECAgICAgICAgICAgICAgICAgICAgICAgICAgICAgICAgMCAQIFCgUDAQoBAQFNDgE8JGoAXxgBAQcLDAEGDgETXGsAbAMaKwICAgICAgICAgICAgICAgICAgICAgICAgICAgICAgICAgICAgICAgICAgICAgICAgICAgICAgICAgICAgICAgICAgICAgICAgICAgIDAwQEBAICAwMDBAQEDQoIAQcBBQMBBAEBCgIBAQEMEAgHDggBBR0DAQoBATwBARM/AD9AAEFBAAAAQkNERUZHSEhISEdJSUlJSUlJSQBJRUEARUYASgBLGgEBGQENTA0BCwoBAQEBERsNCQgCAgICAgICAgICAgICAgICAgICAgICAgICAgICAgICAgIDAgECBAUEAgMETQ08AQMKAQwBEjkATh8HBggHPAsBTA4rTwBQBAEdAgICAgICAgICAgICAgICAgICAgICAgICAgICAgICAgICAgICAgICAgICAgICAgICAgICAgICAgICAgICAgICAgICAgICAgICAgICAwMEBAQCAgICAwMDAwEBAQQKBAEBDAoDAQEBAwYQBAEBAQEBAQgRAQELEQEBKxwBAgEJDgEBAQcDAQwgLC0uLzAxMTAwMjIyMjIyMjIzMi80NQEBCAEBAgQIChETAR4DAQwbAQIdAQEBAQEBAQICAgICAgICAgICAgICAgICAgICAgICAgICAgICAgICBAIBAQMEAwEIAQEBAwEMKwMdAQYBNjc4OTo7CQEBCTwQAQE9AD4GCg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So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TAAAAGQAAAAAAAAAAAAAAHoAAAAXAAAAAAAAAAAAAAB7AAAAGAAAACkAqgAAAAAAAAAAAAAAgD8AAAAAAAAAAAAAgD8AAAAAAAAAAAAAAAAAAAAAAAAAAAAAAAAAAAAAAAAAACIAAAAMAAAA/////0YAAAAcAAAAEAAAAEVNRisCQAAADAAAAAAAAAAOAAAAFAAAAAAAAAAQAAAAFAAAAA==</SignatureImage>
          <SignatureComments/>
          <WindowsVersion>10.0</WindowsVersion>
          <OfficeVersion>16.0.16130/24</OfficeVersion>
          <ApplicationVersion>16.0.16130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2023-04-03T17:30:02Z</xd:SigningTime>
          <xd:SigningCertificate>
            <xd:Cert>
              <xd:CertDigest>
                <DigestMethod Algorithm="http://www.w3.org/2001/04/xmlenc#sha256"/>
                <DigestValue>es59/nJH/INrAdWwMmOsUPMJ5TbD3qUX/XnWddUhV8o=</DigestValue>
              </xd:CertDigest>
              <xd:IssuerSerial>
                <X509IssuerName>CN=CA of RoA, SERIALNUMBER=1, O=EKENG CJSC, C=AM</X509IssuerName>
                <X509SerialNumber>2054479938368772917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AUBAAB/AAAAAAAAAAAAAABuGQAAaQwAACBFTUYAAAEArFAAALs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kAAAAEAAAA9gAAABAAAADJAAAABAAAAC4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EC2T93FAAAAEwAAAAAAAABIAAAAAAAAAMwuEnj6fwAAkPMuePp/AAAAMxJ4+n8AAAEAAAAAAAAAWFgSePp/AAAAAAL3+n8AAAAAAAAAAAAAAAAAAAAAAADgtU/dxQAAANAVWzKhAgAA2+Db9Pp/AAAQt0/dxQAAAKm3T93FAAAAAAAAAAAAAAAAAAAAZHYACAAAAAAlAAAADAAAAAEAAAAYAAAADAAAAAAAAAASAAAADAAAAAEAAAAeAAAAGAAAAMkAAAAEAAAA9wAAABEAAAAlAAAADAAAAAEAAABUAAAAfAAAAMoAAAAEAAAA9QAAABAAAAABAAAAAMDGQb6ExkHKAAAABAAAAAgAAABMAAAAAAAAAAAAAAAAAAAA//////////9cAAAANAAvADMALwAyADAAMgAzAAYAAAAEAAAABgAAAAQAAAAGAAAABgAAAAYAAAAGAAAASwAAAEAAAAAwAAAABQAAACAAAAABAAAAAQAAABAAAAAAAAAAAAAAAAYBAACAAAAAAAAAAAAAAAAGAQAAgAAAAFIAAABwAQAAAgAAABAAAAAHAAAAAAAAAAAAAAC8AgAAAAAAAAECAiJTAHkAcwB0AGUAbQAAAAAAAAAAAAAAAAAAAAAAAAAAAAAAAAAAAAAAAAAAAAAAAAAAAAAAAAAAAAAAAAAAAAAAAAAAAEjBgXf6fwAAeCBO3cUAAAAAAQAAAAAAAIg+//T6fwAAAAAAAAAAAAAJAAAAAAAAAAjKOUChAgAASMGBd/p/AAAAAAAAAAAAAAAAAAAAAAAAnCU+fZ/nAAD4IU7dxQAAAAAAAAAAAAAAsIdGMqECAADQFVsyoQIAACAjTt0AAAAAAAAAAAAAAAAHAAAAAAAAAIhtRUChAgAAXCJO3cUAAACZIk7dxQAAAHHN1/T6fwAAAQAAAKECAADQJU7dAAAAAF0fFWom9AAAAAAAAAAAAADQFVsyoQIAANvg2/T6fwAAACJO3cUAAACZIk7dxQAAAOBjeUChAg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kJ0dd/p/AABQT9NLoQIAAFBP00sCAAAAiD7/9Pp/AAAAAAAAAAAAAJnranb6fwAAAAAAAPp/AAAAAAAAAAAAAAAAAAAAAAAAAAAAAAAAAADcHj59n+cAAAAAAAAAAAAAUE/TS6ECAADg////AAAAANAVWzKhAgAA+CdO3QAAAAAAAAAAAAAAAAYAAAAAAAAAIAAAAAAAAAAcJ07dxQAAAFknTt3FAAAAcc3X9Pp/AADAK07dxQAAAAAAAAAAAAAA0MRYQKECAAC4YfR2+n8AANAVWzKhAgAA2+Db9Pp/AADAJk7dxQAAAFknTt3FAAAAEKaFQ6ECAAAAAAAAZHYACAAAAAAlAAAADAAAAAMAAAAYAAAADAAAAAAAAAASAAAADAAAAAEAAAAWAAAADAAAAAgAAABUAAAAVAAAAAoAAAAnAAAAHgAAAEoAAAABAAAAAMDGQb6Exk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G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Etj1T8AAAAAAAAAALYx0D8AACRCAAAAQiQAAAAkAAAAS2PVPwAAAAAAAAAAtjHQPwAAJEIAAABCBAAAAHMAAAAMAAAAAAAAAA0AAAAQAAAAKQAAACAAAABSAAAAcAEAAAQAAAAQAAAABwAAAAAAAAAAAAAAvAIAAAAAAAAHAgIiUwB5AHMAdABlAG0AAAAAAAAAAAAAAAAAAAAAAAAAAAAAAAAAAAAAAAAAAAAAAAAAAAAAAAAAAAAAAAAAAAAAAAAAAAAAAAAAAAAAAAAAAAAAAAAAAAAAAAAAAAAAAAAAAAAAAAAAAAAAAAAAAAAAAAAAAAAAAAAAAAAAAIF8CPX6fwAAAAAAAAAAAAAAAAAAAAAAAAAAAAAAAAAAAAAAAAAAAAAAAAAAAAAAAAAAAAAAAAAAYhCT//////84GgAAAAABBAAAwEqhAgAAfRKN///////vrbu9LA0AADhqN0ChAgAAuH5P3cUAAABgIOJLoQIAAMB8T93FAAAAAADASgAAAABgIOJLoQIAAKzvB/X6fwAAAAAAAAAAAADb4Nv0+n8AAPB8T93FAAAAZAAAAAAAAAAIABFLoQIAAAAAAABkdgAIAAAAACUAAAAMAAAABAAAAEYAAAAoAAAAHAAAAEdESUMCAAAAAAAAAAAAAAB7AAAAGAAAAAAAAAAhAAAACAAAAGIAAAAMAAAAAQAAABUAAAAMAAAABAAAABUAAAAMAAAABAAAAFEAAAB0NgAAKQAAACAAAADzAAAARAAAAAAAAAAAAAAAAAAAAAAAAAD/AAAAMgAAAFAAAAAkBAAAdAQAAAAyAAAAAAAAIADMAHoAAAAXAAAAKAAAAP8AAAAyAAAAAQAIAAAAAAAAAAAAAAAAAAAAAAD/AAAAAAAAAAAAAAD///8A/v7+AP39/QD8/PwA+/v7APj4+AD5+fkA9/f3APX19QD6+voA8fHxAPb29gD09PQA8vLyAOfn5wDw8PAA8/PzAO/v7wDu7u4Aubm5AF1dXQAREREAVFRUANbW1gDa2toA4uLiAOrq6gDo6OgA6enpAOzs7ADY2NgAysrKADg4OAAODg4AhISEANDQ0ADNzc0A5eXlANvb2wAoKCgANzc3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5OTkAN3d3QASEhIASUlJANnZ2QBZWVkA3NzcAHFxcQDHx8cAwsLCALOzswATExMATU1NACAgIABWVlYA09PTAM7OzgBiYmIA0tLSAKOjowDh4eEA39/fANfX1wBcXFwAw8PDAKioqACUlJQAtLS0AE9PTwDj4+MACwsLAJ2dnQAcHBwAQ0NDAM/PzwAQEBAAkJCQAHl5eQBra2sAVVVVADs7OwCHh4cArq6uABgYGABsbGwAc3NzANTU1AC9vb0AqampAA8PDwCMjIwAOjo6ADU1NQAmJiYAwcHBAMnJyQCbm5sAsrKyADY2NgCkpKQAKSkpAHd3dwC+vr4ALCwsAKCgoADR0dEAJycnAMjIyACmpqYASkpKAI2NjQCxsbEAMjIyAKenpwArKysAUlJSAH19fQBbW1sAvLy8AHt7ewB6enoAeHh4AHBwcABqamoASEhIAL+/vwBMTEwAbm5uAGFhYQC1tbUAIyMjAMXFxQA+Pj4ANDQ0ADw8PAA5OTkAR0dHADExMQBFRUUAQUFBAKysrABlZWUAkpKSAKGhoQBYWFgAtra2AJWVlQCLi4sAWlpaAG9vbwCBgYEAX19fAFdXVwB1dXUALS0tAMvLywB2dnYAREREAGNjYwCGhoYAq6urAKKiogCKiooAf39/AC8vLwCFhYUAMzMzAAICAgICAgICAgICAgICAgICAgICAgICAgICAgICAgICAgICAgICAgICAgICAgICAgEDCAETAfP5AHIAAQHBDAgIBgoEAwICAgICAgICAgICAgICAgICAgICAgICAgICAgICAgICAgICAgICAgICAgICAgICAgICAgICAgICAgICAgICAgICAgICAgICAgICAgICAgICAgICAgICAgICAgICAgICAgICAgICAgICAgICAQcKJhIBCBMDHLedDAsBAQICAgICAgICAgICAgICAgICAgICAgICAgICAgICAgICAgICAgICAgICAgICAgICAgICAgICAgICAgICAgICAgACAgICAgICAgICAgICAgICAgICAgICAgICAgICAgICAgICAgICAgICAgICAgICAgIDBQEcEAgBAQFuoADqAQM7CAYKBAMCAgICAgICAgICAgICAgICAgICAgICAgICAgICAgICAgICAgICAgICAgICAgICAgICAgICAgICAgICAgICAgICAgICAgICAgICAgICAgICAgICAgICAgICAgICAgICAgICAgICAgICAgICAgEMAhANGRUArTUqAQUIAQwCAgICAgICAgICAgICAgICAgICAgICAgICAgICAgICAgICAgICAgICAgICAgICAgICAgICAgICAgICAgICAgIAAQEJAQIeAQENAQEBEREBCwoBAQMFEQIBAQEDAQ4BCQEFBQoFAgECAwIIBQEBBgYBAQgBHAcBnQEEhg1HFnMBDBoHASoDAQoFBwEDEQEBGwECAgICAgICAgICAgICAgICAgICAgICAgICAgICAgICAgICAgICAgICAgICAgICAgICAgICAgICAgICAgICAgICAgICAgICAgICAgICAgICAgICAgICAgICAgICAgICAgIEAwcMAgE7JQBJhgIKAQYBAQECAgICAgICAgICAgICAgICAgICAgICAgICAgICAgICAgICAgICAgICAgICAgICAgICAgICAgICAgICAgICAAUHBwEBAQEBAQMRAQEGCAENAQoBAQEFBw4BDAcBBQELAQEBAQIDBQoBAQESBQEBEgEBARINARABgQUMEwG8APABHCoKBgMBAQEBGwEBAQEDAwMDAwMDAwMCAgICAgICAgICAgICAgICAgICAgICAgICAgICAgICAgICAgICAgICAgICAgICAgICAgICAgICAgICAgICAgICAgICAgICAgICAgICAgICAgICAgICAgICCgECBgoBDRq1AEMFAQoBOwICAgICAgICAgICAgICAgICAgICAgICAgICAgICAgICAgICAgICAgICAgICAgICAgICAgICAgICAgICAgICAgABBAQKBQQRCA4BBDsBAQcBAQENEwcDBwEBDAELAQwGCAoHBwYHBQMBKh0CCgEQAQESBgMBAQEMBwERBgEeASBHACAHBQGAJAE7CAEJAgsBDwMDAwMDAwMDAgICAgICAgICAgICAgICAgICAgICAgICAgICAgICAgICAgICAgICAgICAgICAgICAgICAgICAgICAgICAgICAgICAgICAgICAgICAgICAgICAgICAgICAgYBAQUGAwIKCUMA7wwBJwEDAwICAgICAgICAgICAgICAgICAgICAgICAgICAgICAgICAgICAgICAgICAgICAgICAgICAgICAgICAgICAgIABgEFAQEEAQEBDgQBAQuAAQIBAQkGBhICAR4CAgQHEwEBAQEDCgcKBAsDAQsCDAEGAQEBAQEGAwUbAQUIAwcdgVsAQAQqDQFMAQsJAQERDAECAgICAgICAgICAgICAgICAgICAgICAgICAgICAgICAgICAgICAgICAgICAgICAgICAgICAgICAgICAgICAgICAgICAgICAgICAgICAgICAgICAgICAgICAgICAgICAgIHAQEDCgIBAQFRP0YQBgkEBAQDAwMCAgICAgICAgICAgICAgICAgICAgICAgICAgICAgICAgICAgICAgICAgICAgICAgICAgICAgICAgICAB4BBgECgAELAR4GBzsGAQcNCwMHAQEKAQcBtwMeEAESDg0MDAwGAwEBCQkIASoJAhMFAgEICwEBAQELCAEIOycBCcinANkYwQEHAYQqBgMBAQEBAQEBAQECAgICAgICAgICAgICAgICAgICAgICAgICAgICAgICAgICAgICAgICAgICAgICAgICAgICAgICAgICAgICAgICAgICAgICAgICAgICAgICAgICAgICAgICBAEBAgIBAQMPB3GCN4ABEQUFBAQDAgICAgICAgICAgICAgICAgICAgICAgICAgICAgICAgICAgICAgICAgICAgICAgICAgICAgICAgICAgABAQwFCDsBEQQEDAEKAQEHAgwBCju5IXGgQkpy1gEcAQEBAQEDCAgHHh4IAQESCwEBAwEBAQEBDAEBEwEKCwkBBioFKpRlAEVszxsGKgEEEwICAgICAgICAgICAgICAgICAgICAgICAgICAgICAgICAgICAgICAgICAgICAgICAgICAgICAgICAgICAgICAgICAgICAgICAgICAgICAgICAgICAgICAgICAgICAgICAgEDBAIBAQMGBwEelwAvAQMKCgUEAwICAgICAgICAgICAgICAgICAgICAgICAgICAgICAgICAgICAgICAgICAgICAgICAgICAgICAgICAgIAAQsBCgEBlr5oxGNerAAAAJGDOeJZYYVRGg7TanBr5f4XbtbePRZCQ1Qy52AvCgEIAR0BBA4BCgodAQUBSwMBHhwBCwERARABY+IAOpoCAQEEBAQEBAQEBAICAgICAgICAgICAgICAgICAgICAgICAgICAgICAgICAgICAgICAgICAgICAgICAgICAgICAgICAgICAgICAgICAgICAgICAgICAgICAgICAgICAgICAgIBAwUDAQIDBDQFgdlGSloDBwoKBQMDAgECAgICAgICAgICAgICAgICAgICAgICAgICAgICAgICAgICAgICAgICAgICAgICAgICAgICAgICAASuAQcMgU8AcQcBKgENAQ0BCAEJDAFLAQoSAQEGARMBCQQBAQMGBgoBLqNlAGwAIgBwhAENCjsBCgoODgETBQUDDgEcBAwBBAwODiOjAAEaBwcHBwcHBwcCAgICAgICAgICAgICAgICAgICAgICAgICAgICAgICAgICAgICAgICAgICAgICAgICAgICAgICAgICAgICAgICAgICAgICAgICAgICAgICAgICAgICAgICAQMDAwUFAQEBSwEBCAD8eAcHCgUEAwIBAgICAgICAgICAgICAgICAgICAgICAgICAgICAgICAgICAgICAgICAgICAgICAgICAgICAgICAgAIBPb2AEGy5wQMDAMBBAQBAgICAgICAgICAgICAgICAgICAgICAgICBwYBAR7OYFjG61rP3QBJjFGFUsMGAQEIOwFLOwEIAxMGDQMGAf30AGxpwAoBlAEHBBEJKgoGAREBDQYBCwQBHgEGBQMHAQEFAQMKAgEBAQEKCwQBAQIBAQEFDAcDAQICAQEBAQIDAwMBAQEBAQEBAQQDAgICAwQEAgICAgICAgICAgICAgICAgICAgICAgICCgESBwf8AAAGAwEFAQENAQICAgICAgICAgICAgICAgICAgICAgICAgICAgICAgICAgICAgICAgICAgICAgICAgICAgICAgIABUGxQwEBDQkFDAgDAQQDAQICAgICAgICAgICAgICAgICAgICAgICAgoLCwoEDAcBAQkQBgQGBAEQtAA+AABzQ/bDTAwHhBIEASQBATQJHAEB/HsAVJUFDREOlAkBEREBBwEPSwEBAQEBCgMBAQEBEw0CAQEDDg0KAQEBAQoIAQECAQEBAQcHAwEBAQEBAQICAQEBAQEBAQEEAwICAgMEBAICAgICAgICAgICAgICAgICAgICAgICAhIGAQESBYtz4w0TEhIRAQUCAgICAgICAgICAgICAgICAgICAgICAgICAgICAgICAgICAgICAgICAgICAgICAgICAgICAgICAABDzgcIAQEMBwgHAwEEAwECAgICAgICAgICAgICAgICAgICAgICAgIBCA4JDRIOBQUDBhEHAQILAQ8HAQcg2Ypf5qsAAABDALV51vXdOQFLCAEMX2QAofYBASoDBAEBEQEBAQEBHQ4HBQEBARATAgEBAxELBQEBAQYQBgEDAgECEQcCAgQEAgECAgICAQEBAQEBAQICAgICBAQDAgICAwQCAgICAgICAgICAgICAgICAgICAgICAgIJARwBCgGEZUHOAQ4BAQoOAgICAgICAgICAgICAgICAgICAgICAgICAgICAgICAgICAgICAgICAgICAgICAgICAgICAgICAgBKQgkBGAEIGwwGBQICAwMBAgICAgICAgICAgICAgICAgICAgICAgICCggHAQIJEA4qAQEECwwEBBwBAw8JAQEETAEFAQEBAQEOBQXKxfVGgwAAhcSEw0UASPkkDgEEDwEFAzsFCAEBCwUFBgIBAQcIEgEBAQEFBwcBCgEBAQIBDAEBBwkEAQIJBQUEBAMCAgICAgICAwMDAwUEAwICAgMDAgICAgICAgICAgICAgICAgICAgICAgICARkBDQkLAYdDQEsBBSoQAQICAgICAgICAgICAgICAgICAgICAgICAgICAgICAgICAgICAgICAgICAgICAgICAgICAgICAgIAAEMESwEBEAERBwMCAwMCAgICAgICAgICAgICAgICAgICAgICAgICAgIKBwQBAQEBBggHBAEBAQEBCwQBBAEBSwQBBQQBCgYQAQENBQgBEQFMKjQmjABFQ0CeRt+/tXZlq4EBAR4BEQEBAQkJAQMMAQIKBgcKCA4SAREODioMAQYMDA4QDAEDDQcHBwoFBQQEAgIDAwQEBQUKBQMCAgICAgICAgICAgICAgICAgICAgICAgICAgICAgILAQcFAZCVXwCgBgoBAScCAgICAgICAgICAgICAgICAgICAgICAgICAgICAgICAgICAgICAgICAgICAgICAgICAgICAgICAFZzzfs0AQEBCwoBAgQDAgICAgICAgICAgICAgICAgICAgICAgICAgIBAQIFCgYHCgEBBQEBBwgCKhIBAQMqBQEEAgIHEQwBAQgBBQUBAxIBAQhMAQEOAQwGBl7wVvJCsUSD43B2ZZ5J61rGOhsFCAEBBgQBAQcIAQkQDAoGAQEOHgUBAQoEBAgHCgoKCgUFBQIDAwQFCgoHCgUEAgIBAgICAgICAgICAgICAgICAgICAgICAgICAgISAR0BAQUNDZZFAAACCSYBAgICAgICAgICAgICAgICAgICAgICAgICAgICAgICAgICAgICAgICAgICAgICAgICAgICAgICAgACIgBG+BEdOxIKAQEFAgEDAgICAgICAgICAgICAgICAgICAgICAgICBgMBAQEBAQMHBQEBAggDAQEBARsBASoBAQcBAQEBAQUCOwEMCQEBEQQBARwOO5UBAQQREQEBhKxFRM8SARsBJwL5ewBlPwAAIkEAAAA4+gYFDQgIDAEBCTsLCx4LBAoSAwMDBAQEBAQCAwQFCgcHBgcKBAMBAQEBAgICAgICAgICAgICAgICAgICAgICAgICAQ0EDQwRAQgqAQAAMaIJCQICAgICAgICAgICAgICAgICAgICAgICAgICAgICAgICAgICAgICAgICAgICAgICAgICAgICAgIASwH1QVX0CQMqBQEBBQIBAwICAgICAgICAgICAgICAgICAgICAgICAgEBAgcGBQQEAgECAgEBAQgEDQQBBAMBAQEIAQEMCgMBEQEaBAEEDQEBDAYBlQEGDgMBAQgBGwEHDi45RfZjDAEeChINAQQqASUtzMZgzPT3i0EAAIs8rczPre1oiQUBAwEBAQECAgMDAwMEBQoHBgYHCgQDAQEBAQICAgICAgICAgICAgICAgICAgICAgICAgUBBgYBCkwBCB2BR0LMAQYCAgICAgICAgICAgICAgICAgICAgICAgICAgICAgICAgICAgICAgICAgICAgICAgICAgICAgICAAIbAZaeAEAIHQ8LAQEBAQIBAREBAQYBAQEBAQEBAQEBAgMDAwMEBAQCAgICAgICAgICAgICAgICAgICAgICAgICAgICAgICAgICAgICAgICAgMECgYMCQ0EBAcJCw4GAgILEA1cSCIFKgwBAwEcEwEHAgEBBwkFEgYBAwsBAi4/Smyjc3MigmyeAEAASdFMEQseHg+WAzsBHgwBAQETBAQBCAQRAREBAQgEASoQAZ0BAQEBHQEBHQMBBQIBCAGUHREBTApGcesBAQ0BCAEBAQEBAwEBDgEqAQQEBAQEBAQEAgICAgICAgICAgICAgICAgICAgICAgICAgICAgICAgABOwwBB7a0QKeGASoJBR0BAYABCwoBHAICAgICAgICAgMCAgIBAQEBAgICAgICAgICAgICAgICAgICAgICAgICAgICAgICAgICAgICAgICAgEBAgQFCgcGAgIEBwkMCgEIAhEBAQzqLwA8EQUTnQHbAQ0cJg4BAQsbAQEKCgEBEAEBAgQEBAMDtop4uSzk25vW2gAASNzdVY7vtwQMBgEOlQEBBAEBCwMBDEsCBw4BARICCAsqDQEBCwsBnQEZAQoBAQkBbzJs9AEFCwEKAw4IEyoBCQEBAQEBAQEBAQEBAQICAgICAgICAgICAgICAgICAgICAgICAgICAgICAgIABgEBEgZMCpZIbL47BScBHzsBDRABBAEOAwMDAwMCAgIEBAMCAQEBAQICAgICAgICAgICAgICAgICAgICAgICAgICAgICAgICAgICAgICAgIBAQEBAgIDAwEBAQIFBQMBBQEBCCoBDQEJ4UHSNQwBEB4qHQEqAQUBAQEBBgsRAQEBAQEBAQEBAQEJAQEDCAobAggEAQEdY9w9KLpNFgBDQ1aQiJK2j+kBEQIGBAEBDh8DAR4IASoPAQEBCwUNARI7EzsBHB0HygAAhgYqDAEKAQEBAQgGAQYOAQEBAQEBAQECAgICAgICAgICAgICAgICAgICAgICAgICAgICAgICAAEBAwMBgAEYHywA8rwBCxAEGwEBATsaAQMDAgICAQEBBAQEBAMDAwMCAgICAgICAgICAgICAgICAgICAgICAgICAgICAgICAgICAgICAgICAQEBAQEBAQECAQEBAQICAgITDgEBAQ6GCgHzAHHeTAEqjwULAUwBAwEFBgEBAQgRBwcKBQoHCAwBDgYBAwEBAQEDCQkDAQcqBAEOlpXBkA8YkMEkP0hIoz8i36E3MQEBHgoKDQEBDwgJBgcBARICAQESAQERBh2bRj0TJwEGAQ4ICDsBEAEGAQICAgICAgICAgICAgICAgICAgICAgICAgICAgICAgICAgICAgICAgATCAMBARwFAwwBExc3cZoBAwQEDhIBAQEDAgIBAQEBAQEBAQIDAwQEAgICAgICAgICAgICAgICAgICAgICAgICAgICAgICAgICAgICAgICAgMDAwICAgEBAwMCAQEBAgQDAQEEDx0CDQkJHQEB70esfg4BDJYBARIHAQEBAgEBAQEBAQEBAQEBAQEBAQYKCDsNBAEFAwQBAQEeEQRLDgMeBQQqARECCgEBgWYV8OhFAEhxAEYA8cMt513AUAUZAQeAATsSASoKKu1BAJQKAR0BAQEBAQEBAwMBAQEBAQEBAQICAgICAgICAgICAgICAgICAgICAgICAgICAgICAgIAAQEBCgEBBw8QAQGuDdYAc62GCQEICQEOBAQDAwIBAQEBAQEBAQEBAQICAgICAgICAgICAgICAgICAgICAgICAgICAgICAgICAgICAgICAgIEBAQDAwMDAwMEBAMBAQIEAgUDAQEKATQQCAGdAVASAQAWWQIBAQ8BBAEBCAsGBAgBAQMFBQUDAgwCAQEBAQEFHREJDQELBB0DAxMMCAEBAQEFCA4TAQEPHB4BHAYBACKMCiYTaAAAIkUAN0Y+ygBGezMBOw1LTAOAx0JsSwEBHgkBARsFEAEHAQEBAQEBAQECAgICAgICAgICAgICAgICAgICAgICAgICAgICAgICABMHAgwHBAEIAgkBAYABCOShc+XqAwEQAQYGBwoFBAMDCgUFBAIBAQECAgICAgICAgICAgICAgICAgICAgICAgICAgICAgICAgICAgICAgICAgIDAwMDAwMBBAUEAQEBAgEIEAMBOwIGCQYLAQsBBhEBxNMAy+sBAggMDQYBAQEIBAMDAgMEBQoDBAYKBQ4RAQoDDSoBCwEHJwEeEwEKJRCAAQQeBAESAwEHEwEbCgGm40LeChEBARABGgnjRUUAQgAA7O1bL+5hNru+AEB9BwEBAR0BAQYJBgUFBQUFBQUFAgICAgICAgICAgICAgICAgICAgICAgICAgICAgICAgABAQUBATsBBQEBDQoJAQMCAR3pQAAAx0wJCQwIBgcKBQsODQwHBAIBAgICAgICAgICAgICAgICAgICAgICAgICAgICAgICAgICAgICAgICAgEBAQICAwMDAQIFBAEBAQEDAQENAQ4BAgEBCAENBAgBAQ4dBNB2AHUMEBIRDQsRBwYFAQEBAwcMAQgNAQJMJwcTBQcSB4EHJgsEDQEcBwgBAW8cAZ0IAQ4BBAEqAQQKAQFrAILTAbcBEwGLdgDkAQMDAQzSAHGNo2WrAD6LAEkAAElBnRkKJAEJCQkJCQkJCQICAgICAgICAgICAgICAgICAgICAgICAgICAgICAgIAAgICAgICAgICAgICAgICAhAOAQeIiJplAGuXCgcGARwPBBoIAQkDBAEIEgEKAQEIDAEBDgIBAQECAgICAgICAgICAgICAgICAgICAgICAgICAgICAgICAgICAgICAgICAgICAgICAgICAgICAgICAgcBAQYBAZNzAFEelQFMAhISDAIBBVlU4KEDAQYPDAoSARIBAZ0BKoaDF+Ljg2tnAREBHhANEQMBCgEMCAEHARAKAROZ5EFz3OWSQUIEBQEJAwQKBwcEAQEB5n/nMnoAnqI6qi7oAE1rzRETAQoBHgEKAQwHAQYBAQEBAQcBAQwBAgICAgICAgICAgICAgICAAICAgICAgICAgICAgICAgIDgRsFKgcBnQLH4GVxpsABAZQKARERAQENAQECAQcCAQQHAQEBBAgeAgICAgICAgICAgICAgICAgICAgICAgICAgICAgICAgICAgICAgICAgICAgICAgICAgICAgICAgIBAgUMEAgFDm4ARDuYARsKAQELGgAAP7M9ugBIHkwcC50cQyAlCQEAQ80mAaHhPgC0IAEBAgEBCxMBAwEDDpRMBAYBBgEIAYG1ALUAJ5YHCgECCgwNDQ0JARMmASoBegBOhBsBHSoBJ0RwAIeSjxMLlAELAQEJAQwSAQUKCAEJDQICAgICAgICAgICAgICAgACAgICAgICAgICAgICAgICAUscBAkSAgEROwEektvCtItUAQQEAQEqAQEKgAECCQEBDgwBDAEBAQICAgICAgICAgICAgICAgICAgICAgICAgICAgICAgICAgICAgICAgICAgICAgICAgICAgICAgICAQUKAQIPgAQEhoFRALSVBBGdAUtGewYBAQJvrgBE3Kh2dACTQNrdRkSUBQENDLkaxCJ73nQqASYBBgEJCAwGAREcCAEnEQYBAZTbRgAEAQUBAgUIDQ4ODgEBAQ5LARoZAMW9EwENAQ8BkpWFgt+cAQ4MAQICAQ0BAQMJAwEqEQECAgICAgICAgICAgICAgIAAgICAgICAgICAgICAgICAhEEAQEBBQ0RAwIqCAMBJhFr1BYAm5jVAQIHAQEBBh4BBgYCAQQKCBICAgICAgICAgICAgICAgICAgICAgICAgICAgICAgICAgICAgICAgICAgICAgICAgICAgICAgICAgEBCRMBAhMQDgsODgGDbCN8AQ8BnhYBDQOGAQkBDASn1gB0CgUBAp0LAQkIDgYBCxEBEGrXANjZARsBDAEBEAsBAREBBgEZAQ4JAQgNAUsBAgMECgoFBAMJnQEEAZQCBa4AcTo7AZ0BARGUASo82my82cMBKgEBHQ4KAR4BAQEdAgICAgICAgICAgICAgICAAICAgICAgICAgICAgICAgIMAQERAQEBAgEBEwEJBQELAQkBHNBBTQAYEAECtgEBKhsBAQ4CAgkCAgICAgICAgICAgICAgICAgICAgICAgICAgICAgICAgICAgICAgICAgICAgICAgICAgICAgICAgIOAQEQCgEBAQcBAQEmATIAcaMBfUhIngEQAQ0FBQEeHgIdlgEeNAEBAQEOAQEOAQoBBwESgIStSEfTBBkLEwUdGwkEDQEBCwECARE7ARkBAQQEAwMBAQEBAQENBAgIEUwBGGLCRhELARMFAQsBAQfBAWw+FgE0CgESAQUFBZQDAQICAgICAgICAgICAgICAgACAgICAgICAgICAgICAgICAQEGCQMKCQUDKgEBCwEBCwYIDiYGAgHPYUgA0F4ECgEOAQIRBAcLCgICAgICAgICAgICAgICAgICAgICAgICAgICAgICAgICAgICAgICAgICAgICAgICAgICAgICAgICBgEBAQERGw0BAwEQEAsFCUusAJ+4N0SpBksRAREBAQYMBgEIAgEqAxMBHgEHAQYBCgEHAQodAWnReQBVIwEMDAENAQEJCAEBCgGAAQEBBwoDAwMCAwMDAxwBAwELAQcIDwEGh4Ox0gEGDQ0PCh4BCQ4MfGhtdlIICwGuAQsBAwYCAgICAgICAgICAgICAgIAAgICAgICAgICAgICAgICAgMHAwEBAQEBAQQBAwwBBAUFDAEBAhIDKg0DEV4AZQBABhgbAQEFAQYCAgICAgICAgICAgICAgICAgICAgICAgICAgICAgICAgICAgICAgICAgICAgICAgICAgICAgICAgEGEQIBAgEBCgEDAR4BBR0FDQFAAHZxc5YRAQcHHgYBCwENBgcLCQEGAQEBAQE7AwMBBwGBATQKBgEBAEBzJioBDxkFAQMBAwEBARALAQEKAgICAgMEBQoBBQgTAQcDAQEBARAGRhYAzg0BnQkBASoBEx4BEI8oSKBQAwGWDAFLAgICAgICAgICAgICAgICAAICAgICAgICAgICAgICAgIEAQEBCAMBDBEBEQsBDAEEGwEBNAsEGQEBlBEBAwXEYodAnsVmxggBAgICAgICAgICAgICAgICAgICAgICAgICAgICAgICAgICAgICAgICAgICAgICAgICAgICAgICAgIDCAEBDAUBBgECBQ0BHhoJAQgcAscuyHFDPVKGAQERDAEJARwBAQEOARABHgICAgEBCgQSARsZARITDwPJysLLzAMNDAEBDQEMAQELAQcMAQMDAgEBAQICEQoBAgcBCAcSAUwBEAmQAEPNDQIICsEBDgYDDQ0BGwwASVViAYYBBgICAgICAgICAgICAgICAgACAgICAgICAgICAgICAgICAgICAgICAgICAgICAgICAgwMDAwMDAwMAwMDAwMDAwMSBAELeatHQIqWGJUBHgMEEAUBCQEDAQsFAZUBAQ0BCgEHAQEKAwMDCAEBAQEHCAECAgICAgICAgEBAQICAwMEAwMDAgIBAQECAgICAgICAhMOBwQFDTtLQqMAUycBDgUNAQEICAEBEQICAgICAgICBQIBAQEFDA4BHQcKDgoajUAzAQIBBgERAgICAgICAgICAgICAgICAgECAwUHBgwMAQIECgcKBAOnRrERARABHAEBJwERHAEODq95QMOVDAcHAQMKAwUBAQEBAQEBAQEAAgICAgICAgICAgICAgICAgICAgICAgICAgICAgICAgIEBAQEBAQEBAMDAwMDAwMDAQURARsCD3++hz4Wqzm0AQEcAQUTCRkBogcRAZQEDAQBGwEJAQELAQUBAQgFAQEOAwMDAwMDAwMBAQEBAgIDAwICAgIBAQEBAgICAgICAgIKBAIBAwcJDgEkQr8AwAERAR4eBgkCAQQCAgICAgICAgQDAQEBBAYJBggBBQEBATOycU0TATsBAQICAgICAgICAgICAgICAgIBAgMEBQcGBgIDBAUFBQUEBysAix4BCxtMEwoqAQEBDgHBATlxwmQGE28TEgIBDAEBAQECAgIDAAICAgICAgICAgICAgICAgICAgICAgICAgICAgICAgICAQEBAQEBAQECAgICAgICAg0RAQETEAcIAQMQBQG0F7UAgrZjtyoLAQE7Cg8DAQEBEgEBHgcBDgEHAwEBBQEBAQMDAwMDAwMDAQEBAQECAgIBAQEBAQEBAgICAgICAgICAQEBAQMEBAQBSwG4ZXG5DYEBAQsBBIABAgICAgICAgIEAwICAwQFCggBAg0BBgEBBKQAursCAQkCAgICAgICAgICAgICAgICAgICAwMEBAUDAwMDAwQFCh4HVbxCvQETAQEBAQkOARMBHgo7B24ApVAHATsNAREDAQECAgMDBAACAgICAgICAgICAgICAgICAgICAgICAgICAgICAgICAgMDAwMDAwMDAgICAgICAgIBAQEFAQ0CAQeuCwGvAQ4BDKIOQ0FsNwA1BR0CHwEdCQUBGwEGAQEKAQgDAQoLBgQBAQEBAQEBAQEBAQEBAQEBAQEBAQECAgICAgICAgICAgEBAgQFBQUEBwEIBbA+caMBJpQICg4HAQICAgICAgICAwMEBAQDAwIBAQYOAQwTCioBsQCyARMBAgICAgICAgICAgICAgICAgICAgICAgICBAMCAQEDBQeWAQEISEQWBBsSOwEJKgETOwEFAQUIlLNyABAPAQkDBwEBAQICAwMAAgICAgICAgICAgICAgICAgICAgICAgICAgICAgICAgIDAwMDAwMDAwICAgICAgICCgkGDwEKAgoNAxEJAYATHgwMAQEIAzKlpqcAqFKpqgEBlAoBEAwMAQEKCAEBAQECAQEBAQEBAQECAgICAgICAgICAgICAgICAgICAgICAgIEBAQEBAoHCAQTHgESCAAASoYBlhwBAwECAgICAgICAgIDBAUEAwEBAQUFAgMBByoOHQBsWgIqAgICAgICAgICAgICAgICAgICAgIBAQEBAQQDAQEBAwUKAZYdEBpgAKuaEgESAwMeBAoBAw8eAR4FrHZxrQIIAQEBAQEBAQEBAAICAgICAgICAgICAgICAgICAgICAgICAgICAgICAgICAQEBAQEBAQEBAQEBAQEBAQcBAQoBHQkCAhE7DAQeCyoQKhoBAwEMAxIeAhsBAEOgAEQIGgYBAQEQAQEICAUJCQQEBAQEBAQEBQUEBAQDAwMFBQUEAwMDAgICAgICAgICBQMBAQEDCgYLBAETDgILAQEIAwEBBAEKAgICAgICAgICAgMDAwIBAQINAQEqAQEHAQFFQFMMARMCAgICAgICAgICAgICAgICAgICAgIBAQECAgEBAgMEBAsEAQEBEAGhIgAQGwGiARMJHAEBAQGEAgMTo0ekEQEZBQQEAwIBAQACAgICAgICAgICAgICAgICAgICAgICAgICAgICAgICAgEBAQEBAQEBAQEBAQEBAQEBBwcJAQEBDAEeAQFLAQEMAQEBAQEbAQELAQEMBAwBHitem3MAnIxUnQEMDQEDKgEGBgYGBgYGBgcHCgoFBQQECAgGCgUEAwICAgICAgICAgIBAQEBAQMEAYABAQEBOwQJChMRAQIOAQICAgICAgICAgICAgICAgMBBgEBGwESATsCQp5iCA4BAgICAgICAgICAgICAgICAgICAgIDAwMDAQECAwMDAwINBAERKgMHDh2fixebAYYBAgcJAQWdAQEBXw1CABVvAQwIBgoEAwEAAgICAgICAgICAgICAgICAgICAgICAgICAgICAgICAgICAgICAgICAgEBAQEBAQEBAQQBAQcFAQEIAQYJAQ4LAQECCwEGAQkHAYAKAQ0FAgUIAZYJAQiRcihJAJcnhpgMDQ0NDQ0NDQ0IBgYHBwoFBQ0JDAYKBAMCAgICAgICAgIBAQEBAgEBAREBBw4BOwECAQEBAREFAQcCAgICAgICAgIBAQEBAgMEAQoRBAoBgQE7EABHMg4OAQICAgICAgICAgICAgICAgICAgIDBAQEBQEBAgQEAwIBAQEMBwEHHgENBZmNgkcBC4QDBxsBBAIKDgEPBpoAABELDg0IBwUDAAICAgICAgICAgICAgICAgICAgICAgICAgICAgICAgICAgICAgICAgICAgICAgICAgICAgICAgICAgICAgICAgICAgICAgICAgICAgMDBAQEBQUKBwYIDAkBiDSJiosiToyNjiACAQEEDBARBw0qCAELBAMEAQMEAQoBAwIFAwEGBgIBCgYFAgIBAgMEBQQEBAEBAQEBAQEBDQoBAQEJBgEBAREBAQEJAwUBA48BCxEBkEdzMgcBDQECAgICAgICAgICAgICAgICAgICAgICAgICAgICAgICAgMBAQMKBgcKARIBAV04dJEBJgUICQETAQWSEgEDkxZAlBMCAZUBAQACAgICAgICAgICAgICAgICAgICAgICAgICAgICAgICAgICAgICAgICAgICAgICAgICAgICAgICAgICAgICAgICAgICAgICAgICAgIDAwQEBA0NEQ4LEBISEgcBEgcSBRN4Z3l6ewAAAFx8fX5/CAEdAQEOEQUBAQwBDgoFAQUBAQEBAQEBAQIIAQECAwQDAwMEBAQEBAQEBAEBERAGAQEFCQEBCQoGAQwBgAIBO4E2AIKDhAEGDQMBAgICAgICAgICAgICAgICAgICAgICAgICAgICAgICAgIDAQEDCgcHBQYBGwEED4UAAIYPCAEBCAMJAgELAQyHcQBLBwMBSwIAAgICAgICAgICAgICAgICAgICAgICAgICAgICAgICAgICAgICAgICAgICAgICAgICAgICAgICAgICAgICAgICAgICAgICAgICAgICAwMEBAQGBggMDAkNDRsNDxAcAQEBARsQAQwdEioGUmwAAABHbQBubwEBEQEBAQcBCQEBBQkbDQcIDAUBAQECAwQEBAQDAQEBAQEBAQEcBQEBAQEBAQEBBwMDAQEBBBBwcXJzdAEJDgEHCwEEHAICAgICAgICAgICAgICAgICAgICAgICAgICAgICAgICAwIBAgUHCgQFBhEcBQEBS3UidgICNAEJBgQJNBsBDXcAQDsCCwEBAAICAgICAgICAgICAgICAgICAgICAgICAgICAgICAgICAgICAgICAgICAgICAgICAgICAgICAgICAgICAgICAgICAgICAgICAgICAgMDBAQEAQEBAgMDBAQBATsBAQE7AQoSBAEFCQoICAEBDAEBUFFSU1RVAERWV1hZLVdaW1xdXl8qAQEBAgwBAQECAwMCAgoKCgoKCgoKAQEGCQEBJWBhYmNiZGFlAGZhZ2RoCAUdBgYBAQEJDAECAgICAgICAgICAgICAgICAgICAgICAgICAgICAgICAgMCAQIFCgUDAQoBAQFMDgE7JGkAXhgBAQcLDAEGDgETW2oAawMaKgACAgICAgICAgICAgICAgICAgICAgICAgICAgICAgICAgICAgICAgICAgICAgICAgICAgICAgICAgICAgICAgICAgICAgICAgICAgIDAwQEBAICAwMDBAQEDQoIAQcBBQMBBAEBCgIBAQEMEAgHDggBBR0DAQoBATsBARM+AD4/AEBAAAAAQUJDREVGR0dHR0ZISEhISEhISABIREAAREUASQBKGgEBGQENSw0BCwoBAQEBERsNCQgCAgICAgICAgICAgICAgICAgICAgICAgICAgICAgICAgIDAgECBAUEAgMETA07AQMKAQwBEjgATR8HBggHOwsBSw4qTgBPBAEAAgICAgICAgICAgICAgICAgICAgICAgICAgICAgICAgICAgICAgICAgICAgICAgICAgICAgICAgICAgICAgICAgICAgICAgICAgICAwMEBAQCAgICAwMDAwEBAQQKBAEBDAoDAQEBAwYQBAEBAQEBAQgRAQELEQEBKhwBAgEJDgEBAQcDAQwgKywtLi8wMC8vMTExMTExMTEyMS4zNAEBCAEBAgQIChETAR4DAQwbAQIdAQEBAQEBAQICAgICAgICAgICAgICAgICAgICAgICAgICAgICAgICBAIBAQMEAwEIAQEBAwEMKgMdAQYBNTY3ODk6CQEBCTsQAQE8AD0GAA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QA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RgAAABQAAAAIAAAAR0RJQwMAAAAiAAAADAAAAP////8iAAAADAAAAP////8lAAAADAAAAA0AAIAoAAAADAAAAAQAAAAiAAAADAAAAP////8iAAAADAAAAP7///8nAAAAGAAAAAQAAAAAAAAA////AAAAAAAlAAAADAAAAAQAAABMAAAAZAAAAAAAAABQAAAABQEAAHwAAAAAAAAAUAAAAAYBAAAtAAAAIQDwAAAAAAAAAAAAAACAPwAAAAAAAAAAAACAPwAAAAAAAAAAAAAAAAAAAAAAAAAAAAAAAAAAAAAAAAAAJQAAAAwAAAAAAACAKAAAAAwAAAAEAAAAJwAAABgAAAAEAAAAAAAAAP///wAAAAAAJQAAAAwAAAAEAAAATAAAAGQAAAAJAAAAUAAAAPwAAABcAAAACQAAAFAAAAD0AAAADQAAACEA8AAAAAAAAAAAAAAAgD8AAAAAAAAAAAAAgD8AAAAAAAAAAAAAAAAAAAAAAAAAAAAAAAAAAAAAAAAAACUAAAAMAAAAAAAAgCgAAAAMAAAABAAAACcAAAAYAAAABAAAAAAAAAD///8AAAAAACUAAAAMAAAABAAAAEwAAABkAAAACQAAAGAAAAD8AAAAbAAAAAkAAABgAAAA9AAAAA0AAAAhAPAAAAAAAAAAAAAAAIA/AAAAAAAAAAAAAIA/AAAAAAAAAAAAAAAAAAAAAAAAAAAAAAAAAAAAAAAAAAAlAAAADAAAAAAAAIAoAAAADAAAAAQAAAAnAAAAGAAAAAQAAAAAAAAA////AAAAAAAlAAAADAAAAAQAAABMAAAAZAAAAAkAAABwAAAA/AAAAHwAAAAJAAAAcAAAAPQAAAANAAAAIQDwAAAAAAAAAAAAAACAPwAAAAAAAAAAAACAPwAAAAAAAAAAAAAAAAAAAAAAAAAAAAAAAAAAAAAAAAAAJQAAAAwAAAAAAACAKAAAAAwAAAAEAAAAJQAAAAwAAAABAAAAGAAAAAwAAAAAAAAAEgAAAAwAAAABAAAAFgAAAAwAAAAAAAAAVAAAADwBAAAKAAAAcAAAAPsAAAB8AAAAAQAAAADAxkG+hMZBCgAAAHAAAAAoAAAATAAAAAQAAAAJAAAAcAAAAP0AAAB9AAAAnAAAAFMAaQBnAG4AZQBkACAAYgB5ADoAIABIAE8AVgBIAEEATgBOAEkAUwBZAEEATgAgAEwARQBWAE8ATgAgADIAOQAwADMAOAA4ADAANAA0ADEABgAAAAMAAAAHAAAABwAAAAYAAAAHAAAAAwAAAAcAAAAFAAAAAwAAAAMAAAAIAAAACQAAAAcAAAAIAAAABwAAAAgAAAAIAAAAAwAAAAYAAAAFAAAABwAAAAgAAAADAAAABQAAAAYAAAAHAAAACQAAAAgAAAADAAAABgAAAAYAAAAGAAAABgAAAAYAAAAGAAAABgAAAAYAAAAGAAAABgAAABYAAAAMAAAAAAAAACUAAAAMAAAAAgAAAA4AAAAUAAAAAAAAABAAAAAUAAAA</Object>
  <Object Id="idInvalidSigLnImg">AQAAAGwAAAAAAAAAAAAAAAUBAAB/AAAAAAAAAAAAAABuGQAAaQwAACBFTUYAAAEAMFYAAMI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eQAAABAAAAAiAAAABAAAAFg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EC2T93FAAAAEwAAAAAAAABIAAAAAAAAAMwuEnj6fwAAkPMuePp/AAAAMxJ4+n8AAAEAAAAAAAAAWFgSePp/AAAAAAL3+n8AAAAAAAAAAAAAAAAAAAAAAADgtU/dxQAAANAVWzKhAgAA2+Db9Pp/AAAQt0/dxQAAAKm3T93FAAAAAAAAAAAAAAAAAAAAZHYACAAAAAAlAAAADAAAAAEAAAAYAAAADAAAAP8AAAASAAAADAAAAAEAAAAeAAAAGAAAACIAAAAEAAAAegAAABEAAAAlAAAADAAAAAEAAABUAAAAtAAAACMAAAAEAAAAeAAAABAAAAABAAAAAMDGQb6ExkEjAAAABAAAABEAAABMAAAAAAAAAAAAAAAAAAAA//////////9wAAAASQBuAHYAYQBsAGkAZAAgAHMAaQBnAG4AYQB0AHUAcgBlAAAAAwAAAAcAAAAFAAAABgAAAAMAAAADAAAABwAAAAMAAAAFAAAAAwAAAAcAAAAHAAAABgAAAAQAAAAHAAAABAAAAAYAAABLAAAAQAAAADAAAAAFAAAAIAAAAAEAAAABAAAAEAAAAAAAAAAAAAAABgEAAIAAAAAAAAAAAAAAAAYBAACAAAAAUgAAAHABAAACAAAAEAAAAAcAAAAAAAAAAAAAALwCAAAAAAAAAQICIlMAeQBzAHQAZQBtAAAAAAAAAAAAAAAAAAAAAAAAAAAAAAAAAAAAAAAAAAAAAAAAAAAAAAAAAAAAAAAAAAAAAAAAAAAASMGBd/p/AAB4IE7dxQAAAAABAAAAAAAAiD7/9Pp/AAAAAAAAAAAAAAkAAAAAAAAACMo5QKECAABIwYF3+n8AAAAAAAAAAAAAAAAAAAAAAACcJT59n+cAAPghTt3FAAAAAAAAAAAAAACwh0YyoQIAANAVWzKhAgAAICNO3QAAAAAAAAAAAAAAAAcAAAAAAAAAiG1FQKECAABcIk7dxQAAAJkiTt3FAAAAcc3X9Pp/AAABAAAAoQIAANAlTt0AAAAAXR8Vaib0AAAAAAAAAAAAANAVWzKhAgAA2+Db9Pp/AAAAIk7dxQAAAJkiTt3FAAAA4GN5QKEC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CQnR13+n8AAFBP00uhAgAAUE/TSwIAAACIPv/0+n8AAAAAAAAAAAAAmetqdvp/AAAAAAAA+n8AAAAAAAAAAAAAAAAAAAAAAAAAAAAAAAAAANwePn2f5wAAAAAAAAAAAABQT9NLoQIAAOD///8AAAAA0BVbMqECAAD4J07dAAAAAAAAAAAAAAAABgAAAAAAAAAgAAAAAAAAABwnTt3FAAAAWSdO3cUAAABxzdf0+n8AAMArTt3FAAAAAAAAAAAAAADQxFhAoQIAALhh9Hb6fwAA0BVbMqECAADb4Nv0+n8AAMAmTt3FAAAAWSdO3cUAAAAQpoVDoQIAAAAAAABkdgAIAAAAACUAAAAMAAAAAwAAABgAAAAMAAAAAAAAABIAAAAMAAAAAQAAABYAAAAMAAAACAAAAFQAAABUAAAACgAAACcAAAAeAAAASgAAAAEAAAAAwMZBvoTG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Y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S2PVPwAAAAAAAAAAtjHQPwAAJEIAAABCJAAAACQAAABLY9U/AAAAAAAAAAC2MdA/AAAkQgAAAEIEAAAAcwAAAAwAAAAAAAAADQAAABAAAAApAAAAIAAAAFIAAABwAQAABAAAABAAAAAHAAAAAAAAAAAAAAC8AgAAAAAAAAcCAiJTAHkAcwB0AGUAbQAAAAAAAAAAAAAAAAAAAAAAAAAAAAAAAAAAAAAAAAAAAAAAAAAAAAAAAAAAAAAAAAAAAAAAAAAAAAAAAAAAAAAAsH1P3cUAAAAAAAAAAAAAAAAAAAAAAAAAAAAAAAAAAACwNzVNoQIAAAgAAAAAAAAAgXwI9fp/AAAgmRtNoQIAAAAAAAAAAAAAAQAAAAAAAAAAAAAAAAAAAAEAAAChAgAA48AA7fp/AADtFHv//////zgaAAAAAAEEAADASqECAAB9Eo3//////++tu70sDQAAOGo3QKECAAC4fk/dxQAAAGAg4kuhAgAAwHxP3cUAAAAAAMBKAAAAAGAg4kuhAgAArO8H9fp/AAAAAAAAAAAAANvg2/T6fwAA8HxP3cUAAABkAAAAAAAAAAgAEkuhAgAAAAAAAGR2AAgAAAAAJQAAAAwAAAAEAAAARgAAACgAAAAcAAAAR0RJQwIAAAAAAAAAAAAAAHsAAAAYAAAAAAAAACEAAAAIAAAAYgAAAAwAAAABAAAAFQAAAAwAAAAEAAAAFQAAAAwAAAAEAAAAUQAAAHQ2AAApAAAAIAAAAPMAAABEAAAAAAAAAAAAAAAAAAAAAAAAAP8AAAAyAAAAUAAAACQEAAB0BAAAADIAAAAAAAAgAMwAegAAABcAAAAoAAAA/wAAADIAAAABAAgAAAAAAAAAAAAAAAAAAAAAAP8AAAAAAAAAAAAAAP///wD+/v4A/f39APz8/AD7+/sA+Pj4APn5+QD39/cA9fX1APr6+gDx8fEA9vb2APT09ADy8vIA5+fnAPDw8ADz8/MA7+/vAO7u7gC5ubkAXV1dABEREQBUVFQA1tbWANra2gDi4uIA6urqAOjo6ADp6ekA7OzsANjY2ADKysoAODg4AA4ODgCEhIQA0NDQAM3NzQDl5eUA29vbACgoKAA3NzcA7e3tAJ+fnwCampoAmZmZAJiYmACXl5cAlpaWAJycnAClpaUAra2tAN7e3gDExMQAjo6OABkZGQAdHR0AUVFRAK+vrwDr6+sARkZGACUlJQAWFhYAGhoaAAEBAQAEBAQABgYGAAICAgAKCgoACQkJAAgICAAHBwcAAwMDAA0NDQAXFxcA5ubmAODg4AAiIiIAJCQkAC4uLgDMzMwAZmZmAH5+fgBtbW0AZ2dnAD8/PwBQUFAAdHR0AIKCggBgYGAAj4+PAIODgwCJiYkAqqqqAJGRkQC7u7sAk5OTAHx8fACenp4AgICAAGlpaQAVFRUAS0tLAGRkZACIiIgAcnJyAGhoaABOTk4AFBQUADAwMABTU1MA1dXVAD09PQAFBQUAISEhAAwMDAAeHh4AKioqABsbGwC3t7cAurq6AEBAQABCQkIAHx8fALi4uADGxsYAsLCwAMDAwADk5OQ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AQMIARMB8/kAcgABAcEMCAgGCgQDAgICAgICAgICAgICAgICAgICAgICAgICAgICAgICAgICAgICAgICAgICAgICAgICAgICAgICAgICAgICAgICAgICAgICAgICAgICAgICAgICAgICAgICAgICAgICAgICAgICAgICAgICAgIBBwomEgEIEwMct50MCwEBAgICAgICAgICAgICAgICAgICAgICAgICAgICAgICAgICAgICAgICAgICAgICAgICAgICAgICAgICAgICAgICAAICAgICAgICAgICAgICAgICAgICAgICAgICAgICAgICAgICAgICAgICAgICAgICAgMFARwQCAEBAW6gAOoBAzsIBgoEAwICAgICAgICAgICAgICAgICAgICAgICAgICAgICAgICAgICAgICAgICAgICAgICAgICAgICAgICAgICAgICAgICAgICAgICAgICAgICAgICAgICAgICAgICAgICAgICAgICAgICAgICAgICAQwCEA0ZFQCtNSoBBQgBDAICAgICAgICAgICAgICAgICAgICAgICAgICAgICAgICAgICAgICAgICAgICAgICAgICAgICAgICAgICAgICAgABAQkBAh4BAQ0BAQEREQELCgEBAwURAgEBAQMBDgEJAQUFCgUCAQIDAggFAQEGBgEBCAEcBwGdAQSGDUcWcwEMGgcBKgMBCgUHAQMRAQEbAQICAgICAgICAgICAgICAgICAgICAgICAgICAgICAgICAgICAgICAgICAgICAgICAgICAgICAgICAgICAgICAgICAgICAgICAgICAgICAgICAgICAgICAgICAgICAgICAgQDBwwCATslAEmGAgoBBgEBAQICAgICAgICAgICAgICAgICAgICAgICAgICAgICAgICAgICAgICAgICAgICAgICAgICAgICAgICAgICAgIABQcHAQEBAQEBAxEBAQYIAQ0BCgEBAQUHDgEMBwEFAQsBAQEBAgMFCgEBARIFAQESAQEBEg0BEAGBBQwTAbwA8AEcKgoGAwEBAQEbAQEBAQMDAwMDAwMDAwICAgICAgICAgICAgICAgICAgICAgICAgICAgICAgICAgICAgICAgICAgICAgICAgICAgICAgICAgICAgICAgICAgICAgICAgICAgICAgICAgICAgICAgIKAQIGCgENGrUAQwUBCgE7AgICAgICAgICAgICAgICAgICAgICAgICAgICAgICAgICAgICAgICAgICAgICAgICAgICAgICAgICAgICAgICAAEEBAoFBBEIDgEEOwEBBwEBAQ0TBwMHAQEMAQsBDAYICgcHBgcFAwEqHQIKARABARIGAwEBAQwHAREGAR4BIEcAIAcFAYAkATsIAQkCCwEPAwMDAwMDAwMCAgICAgICAgICAgICAgICAgICAgICAgICAgICAgICAgICAgICAgICAgICAgICAgICAgICAgICAgICAgICAgICAgICAgICAgICAgICAgICAgICAgICAgICBgEBBQYDAgoJQwDvDAEnAQMDAgICAgICAgICAgICAgICAgICAgICAgICAgICAgICAgICAgICAgICAgICAgICAgICAgICAgICAgICAgICAgAGAQUBAQQBAQEOBAEBC4ABAgEBCQYGEgIBHgICBAcTAQEBAQMKBwoECwMBCwIMAQYBAQEBAQYDBRsBBQgDBx2BWwBABCoNAUwBCwkBAREMAQICAgICAgICAgICAgICAgICAgICAgICAgICAgICAgICAgICAgICAgICAgICAgICAgICAgICAgICAgICAgICAgICAgICAgICAgICAgICAgICAgICAgICAgICAgICAgICAgcBAQMKAgEBAVE/RhAGCQQEBAMDAwICAgICAgICAgICAgICAgICAgICAgICAgICAgICAgICAgICAgICAgICAgICAgICAgICAgICAgICAgIAHgEGAQKAAQsBHgYHOwYBBw0LAwcBAQoBBwG3Ax4QARIODQwMDAYDAQEJCQgBKgkCEwUCAQgLAQEBAQsIAQg7JwEJyKcA2RjBAQcBhCoGAwEBAQEBAQEBAQICAgICAgICAgICAgICAgICAgICAgICAgICAgICAgICAgICAgICAgICAgICAgICAgICAgICAgICAgICAgICAgICAgICAgICAgICAgICAgICAgICAgICAgIEAQECAgEBAw8HcYI3gAERBQUEBAMCAgICAgICAgICAgICAgICAgICAgICAgICAgICAgICAgICAgICAgICAgICAgICAgICAgICAgICAgICAAEBDAUIOwERBAQMAQoBAQcCDAEKO7khcaBCSnLWARwBAQEBAQMICAceHggBARILAQEDAQEBAQEMAQETAQoLCQEGKgUqlGUARWzPGwYqAQQTAgICAgICAgICAgICAgICAgICAgICAgICAgICAgICAgICAgICAgICAgICAgICAgICAgICAgICAgICAgICAgICAgICAgICAgICAgICAgICAgICAgICAgICAgICAgICAgICAQMEAgEBAwYHAR6XAC8BAwoKBQQDAgICAgICAgICAgICAgICAgICAgICAgICAgICAgICAgICAgICAgICAgICAgICAgICAgICAgICAgICAgABCwEKAQGWvmjEY16sAAAAkYM54llhhVEaDtNqcGvl/hdu1t49FkJDVDLnYC8KAQgBHQEEDgEKCh0BBQFLAwEeHAELAREBEAFj4gA6mgIBAQQEBAQEBAQEAgICAgICAgICAgICAgICAgICAgICAgICAgICAgICAgICAgICAgICAgICAgICAgICAgICAgICAgICAgICAgICAgICAgICAgICAgICAgICAgICAgICAgICAgEDBQMBAgMENAWB2UZKWgMHCgoFAwMCAQICAgICAgICAgICAgICAgICAgICAgICAgICAgICAgICAgICAgICAgICAgICAgICAgICAgICAgIABK4BBwyBTwBxBwEqAQ0BDQEIAQkMAUsBChIBAQYBEwEJBAEBAwYGCgEuo2UAbAAiAHCEAQ0KOwEKCg4OARMFBQMOARwEDAEEDA4OI6MAARoHBwcHBwcHBwICAgICAgICAgICAgICAgICAgICAgICAgICAgICAgICAgICAgICAgICAgICAgICAgICAgICAgICAgICAgICAgICAgICAgICAgICAgICAgICAgICAgICAgIBAwMDBQUBAQFLAQEIAPx4BwcKBQQDAgECAgICAgICAgICAgICAgICAgICAgICAgICAgICAgICAgICAgICAgICAgICAgICAgICAgICAgICAAgE9vYAQbLnBAwMAwEEBAECAgICAgICAgICAgICAgICAgICAgICAgIHBgEBHs5gWMbrWs/dAEmMUYVSwwYBAQg7AUs7AQgDEwYNAwYB/fQAbGnACgGUAQcEEQkqCgYBEQENBgELBAEeAQYFAwcBAQUBAwoCAQEBAQoLBAEBAgEBAQUMBwMBAgIBAQEBAgMDAwEBAQEBAQEBBAMCAgIDBAQCAgICAgICAgICAgICAgICAgICAgICAgIKARIHB/wAAAYDAQUBAQ0BAgICAgICAgICAgICAgICAgICAgICAgICAgICAgICAgICAgICAgICAgICAgICAgICAgICAgICAgAFQbFDAQENCQUMCAMBBAMBAgICAgICAgICAgICAgICAgICAgICAgICCgsLCgQMBwEBCRAGBAYEARC0AD4AAHND9sNMDAeEEgQBJAEBNAkcAQH8ewBUlQUNEQ6UCQEREQEHAQ9LAQEBAQEKAwEBAQETDQIBAQMODQoBAQEBCggBAQIBAQEBBwcDAQEBAQEBAgIBAQEBAQEBAQQDAgICAwQEAgICAgICAgICAgICAgICAgICAgICAgICEgYBARIFi3PjDRMSEhEBBQICAgICAgICAgICAgICAgICAgICAgICAgICAgICAgICAgICAgICAgICAgICAgICAgICAgICAgIAAEPOBwgBAQwHCAcDAQQDAQICAgICAgICAgICAgICAgICAgICAgICAgEIDgkNEg4FBQMGEQcBAgsBDwcBByDZil/mqwAAAEMAtXnW9d05AUsIAQxfZACh9gEBKgMEAQERAQEBAQEdDgcFAQEBEBMCAQEDEQsFAQEBBhAGAQMCAQIRBwICBAQCAQICAgIBAQEBAQEBAgICAgIEBAMCAgIDBAICAgICAgICAgICAgICAgICAgICAgICAgkBHAEKAYRlQc4BDgEBCg4CAgICAgICAgICAgICAgICAgICAgICAgICAgICAgICAgICAgICAgICAgICAgICAgICAgICAgICAEpCCQEYAQgbDAYFAgIDAwECAgICAgICAgICAgICAgICAgICAgICAgIKCAcBAgkQDioBAQQLDAQEHAEDDwkBAQRMAQUBAQEBAQ4FBcrF9UaDAACFxITDRQBI+SQOAQQPAQUDOwUIAQELBQUGAgEBBwgSAQEBAQUHBwEKAQEBAgEMAQEHCQQBAgkFBQQEAwICAgICAgIDAwMDBQQDAgICAwMCAgICAgICAgICAgICAgICAgICAgICAgIBGQENCQsBh0NASwEFKhABAgICAgICAgICAgICAgICAgICAgICAgICAgICAgICAgICAgICAgICAgICAgICAgICAgICAgICAgAAQwRLAQEQAREHAwIDAwICAgICAgICAgICAgICAgICAgICAgICAgICAgoHBAEBAQEGCAcEAQEBAQELBAEEAQFLBAEFBAEKBhABAQ0FCAERAUwqNCaMAEVDQJ5G37+1dmWrgQEBHgERAQEBCQkBAwwBAgoGBwoIDhIBEQ4OKgwBBgwMDhAMAQMNBwcHCgUFBAQCAgMDBAQFBQoFAwICAgICAgICAgICAgICAgICAgICAgICAgICAgICAgsBBwUBkJVfAKAGCgEBJwICAgICAgICAgICAgICAgICAgICAgICAgICAgICAgICAgICAgICAgICAgICAgICAgICAgICAgIAVnPN+zQBAQELCgECBAMCAgICAgICAgICAgICAgICAgICAgICAgICAgEBAgUKBgcKAQEFAQEHCAIqEgEBAyoFAQQCAgcRDAEBCAEFBQEDEgEBCEwBAQ4BDAYGXvBW8kKxRIPjcHZlnknrWsY6GwUIAQEGBAEBBwgBCRAMCgYBAQ4eBQEBCgQECAcKCgoKBQUFAgMDBAUKCgcKBQQCAgECAgICAgICAgICAgICAgICAgICAgICAgICAhIBHQEBBQ0NlkUAAAIJJgECAgICAgICAgICAgICAgICAgICAgICAgICAgICAgICAgICAgICAgICAgICAgICAgICAgICAgICAAIiAEb4ER07EgoBAQUCAQMCAgICAgICAgICAgICAgICAgICAgICAgIGAwEBAQEBAwcFAQECCAMBAQEBGwEBKgEBBwEBAQEBBQI7AQwJAQERBAEBHA47lQEBBBERAQGErEVEzxIBGwEnAvl7AGU/AAAiQQAAADj6BgUNCAgMAQEJOwsLHgsEChIDAwMEBAQEBAIDBAUKBwcGBwoEAwEBAQECAgICAgICAgICAgICAgICAgICAgICAgIBDQQNDBEBCCoBAAAxogkJAgICAgICAgICAgICAgICAgICAgICAgICAgICAgICAgICAgICAgICAgICAgICAgICAgICAgICAgBLAfVBVfQJAyoFAQEFAgEDAgICAgICAgICAgICAgICAgICAgICAgICAQECBwYFBAQCAQICAQEBCAQNBAEEAwEBAQgBAQwKAwERARoEAQQNAQEMBgGVAQYOAwEBCAEbAQcOLjlF9mMMAR4KEg0BBCoBJS3MxmDM9PeLQQAAizytzM+t7WiJBQEDAQEBAQICAwMDAwQFCgcGBgcKBAMBAQEBAgICAgICAgICAgICAgICAgICAgICAgICBQEGBgEKTAEIHYFHQswBBgICAgICAgICAgICAgICAgICAgICAgICAgICAgICAgICAgICAgICAgICAgICAgICAgICAgICAgIAAhsBlp4AQAgdDwsBAQEBAgEBEQEBBgEBAQEBAQEBAQECAwMDAwQEBAICAgICAgICAgICAgICAgICAgICAgICAgICAgICAgICAgICAgICAgICAwQKBgwJDQQEBwkLDgYCAgsQDVxIIgUqDAEDARwTAQcCAQEHCQUSBgEDCwECLj9KbKNzcyKCbJ4AQABJ0UwRCx4eD5YDOwEeDAEBARMEBAEIBBEBEQEBCAQBKhABnQEBAQEdAQEdAwEFAgEIAZQdEQFMCkZx6wEBDQEIAQEBAQEDAQEOASoBBAQEBAQEBAQCAgICAgICAgICAgICAgICAgICAgICAgICAgICAgICAAE7DAEHtrRAp4YBKgkFHQEBgAELCgEcAgICAgICAgICAwICAgEBAQECAgICAgICAgICAgICAgICAgICAgICAgICAgICAgICAgICAgICAgICAQECBAUKBwYCAgQHCQwKAQgCEQEBDOovADwRBROdAdsBDRwmDgEBCxsBAQoKAQEQAQECBAQEAwO2ini5LOTbm9baAABI3N1Vju+3BAwGAQ6VAQEEAQELAwEMSwIHDgEBEgIICyoNAQELCwGdARkBCgEBCQFvMmz0AQULAQoDDggTKgEJAQEBAQEBAQEBAQEBAgICAgICAgICAgICAgICAgICAgICAgICAgICAgICAgAGAQESBkwKlkhsvjsFJwEfOwENEAEEAQ4DAwMDAwICAgQEAwIBAQEBAgICAgICAgICAgICAgICAgICAgICAgICAgICAgICAgICAgICAgICAgEBAQECAgMDAQEBAgUFAwEFAQEIKgENAQnhQdI1DAEQHiodASoBBQEBAQEGCxEBAQEBAQEBAQEBAQkBAQMIChsCCAQBAR1j3D0ouk0WAENDVpCIkraP6QERAgYEAQEOHwMBHggBKg8BAQELBQ0BEjsTOwEcHQfKAACGBioMAQoBAQEBCAYBBg4BAQEBAQEBAQICAgICAgICAgICAgICAgICAgICAgICAgICAgICAgIAAQEDAwGAARgfLADyvAELEAQbAQEBOxoBAwMCAgIBAQEEBAQEAwMDAwICAgICAgICAgICAgICAgICAgICAgICAgICAgICAgICAgICAgICAgIBAQEBAQEBAQIBAQEBAgICAhMOAQEBDoYKAfMAcd5MASqPBQsBTAEDAQUGAQEBCBEHBwoFCgcIDAEOBgEDAQEBAQMJCQMBByoEAQ6WlcGQDxiQwSQ/SEijPyLfoTcxAQEeCgoNAQEPCAkGBwEBEgIBARIBAREGHZtGPRMnAQYBDggIOwEQAQYBAgICAgICAgICAgICAgICAgICAgICAgICAgICAgICAgICAgICAgICABMIAwEBHAUDDAETFzdxmgEDBAQOEgEBAQMCAgEBAQEBAQEBAgMDBAQCAgICAgICAgICAgICAgICAgICAgICAgICAgICAgICAgICAgICAgICAwMDAgICAQEDAwIBAQECBAMBAQQPHQINCQkdAQHvR6x+DgEMlgEBEgcBAQECAQEBAQEBAQEBAQEBAQEBBgoIOw0EAQUDBAEBAR4RBEsOAx4FBCoBEQIKAQGBZhXw6EUASHEARgDxwy3nXcBQBRkBB4ABOxIBKgoq7UEAlAoBHQEBAQEBAQEDAwEBAQEBAQEBAgICAgICAgICAgICAgICAgICAgICAgICAgICAgICAgABAQEKAQEHDxABAa4N1gBzrYYJAQgJAQ4EBAMDAgEBAQEBAQEBAQEBAgICAgICAgICAgICAgICAgICAgICAgICAgICAgICAgICAgICAgICAgQEBAMDAwMDAwQEAwEBAgQCBQMBAQoBNBAIAZ0BUBIBABZZAgEBDwEEAQEICwYECAEBAwUFBQMCDAIBAQEBAQUdEQkNAQsEHQMDEwwIAQEBAQUIDhMBAQ8cHgEcBgEAIowKJhNoAAAiRQA3Rj7KAEZ7MwE7DUtMA4DHQmxLAQEeCQEBGwUQAQcBAQEBAQEBAQICAgICAgICAgICAgICAgICAgICAgICAgICAgICAgIAEwcCDAcEAQgCCQEBgAEI5KFz5eoDARABBgYHCgUEAwMKBQUEAgEBAQICAgICAgICAgICAgICAgICAgICAgICAgICAgICAgICAgICAgICAgICAgMDAwMDAwEEBQQBAQECAQgQAwE7AgYJBgsBCwEGEQHE0wDL6wECCAwNBgEBAQgEAwMCAwQFCgMEBgoFDhEBCgMNKgELAQcnAR4TAQolEIABBB4EARIDAQcTARsKAabjQt4KEQEBEAEaCeNFRQBCAADs7Vsv7mE2u74AQH0HAQEBHQEBBgkGBQUFBQUFBQUCAgICAgICAgICAgICAgICAgICAgICAgICAgICAgICAAEBBQEBOwEFAQENCgkBAwIBHelAAADHTAkJDAgGBwoFCw4NDAcEAgECAgICAgICAgICAgICAgICAgICAgICAgICAgICAgICAgICAgICAgICAQEBAgIDAwMBAgUEAQEBAQMBAQ0BDgECAQEIAQ0ECAEBDh0E0HYAdQwQEhENCxEHBgUBAQEDBwwBCA0BAkwnBxMFBxIHgQcmCwQNARwHCAEBbxwBnQgBDgEEASoBBAoBAWsAgtMBtwETAYt2AOQBAwMBDNIAcY2jZasAPosASQAASUGdGQokAQkJCQkJCQkJAgICAgICAgICAgICAgICAgICAgICAgICAgICAgICAgACAgICAgICAgICAgICAgICEA4BB4iImmUAa5cKBwYBHA8EGggBCQMEAQgSAQoBAQgMAQEOAgEBAQICAgICAgICAgICAgICAgICAgICAgICAgICAgICAgICAgICAgICAgICAgICAgICAgICAgICAgICBwEBBgEBk3MAUR6VAUwCEhIMAgEFWVTgoQMBBg8MChIBEgEBnQEqhoMX4uODa2cBEQEeEA0RAwEKAQwIAQcBEAoBE5nkQXPc5ZJBQgQFAQkDBAoHBwQBAQHmf+cyegCeojqqLugATWvNERMBCgEeAQoBDAcBBgEBAQEBBwEBDAECAgICAgICAgICAgICAgIAAgICAgICAgICAgICAgICAgOBGwUqBwGdAsfgZXGmwAEBlAoBEREBAQ0BAQIBBwIBBAcBAQEECB4CAgICAgICAgICAgICAgICAgICAgICAgICAgICAgICAgICAgICAgICAgICAgICAgICAgICAgICAgECBQwQCAUObgBEO5gBGwoBAQsaAAA/sz26AEgeTBwLnRxDICUJAQBDzSYBoeE+ALQgAQECAQELEwEDAQMOlEwEBgEGAQgBgbUAtQAnlgcKAQIKDA0NDQkBEyYBKgF6AE6EGwEdKgEnRHAAh5KPEwuUAQsBAQkBDBIBBQoIAQkNAgICAgICAgICAgICAgICAAICAgICAgICAgICAgICAgIBSxwECRICARE7AR6S28K0i1QBBAQBASoBAQqAAQIJAQEODAEMAQEBAgICAgICAgICAgICAgICAgICAgICAgICAgICAgICAgICAgICAgICAgICAgICAgICAgICAgICAgIBBQoBAg+ABASGgVEAtJUEEZ0BS0Z7BgEBAm+uAETcqHZ0AJNA2t1GRJQFAQ0MuRrEInvedCoBJgEGAQkIDAYBERwIAScRBgEBlNtGAAQBBQECBQgNDg4OAQEBDksBGhkAxb0TAQ0BDwGSlYWC35wBDgwBAgIBDQEBAwkDASoRAQICAgICAgICAgICAgICAgACAgICAgICAgICAgICAgICEQQBAQEFDREDAioIAwEmEWvUFgCbmNUBAgcBAQEGHgEGBgIBBAoIEgICAgICAgICAgICAgICAgICAgICAgICAgICAgICAgICAgICAgICAgICAgICAgICAgICAgICAgICAQEJEwECExAOCw4OAYNsI3wBDwGeFgENA4YBCQEMBKfWAHQKBQECnQsBCQgOBgELEQEQatcA2NkBGwEMAQEQCwEBEQEGARkBDgkBCA0BSwECAwQKCgUEAwmdAQQBlAIFrgBxOjsBnQEBEZQBKjzabLzZwwEqAQEdDgoBHgEBAR0CAgICAgICAgICAgICAgIAAgICAgICAgICAgICAgICAgwBAREBAQECAQETAQkFAQsBCQEc0EFNABgQAQK2AQEqGwEBDgICCQICAgICAgICAgICAgICAgICAgICAgICAgICAgICAgICAgICAgICAgICAgICAgICAgICAgICAgICAg4BARAKAQEBBwEBASYBMgBxowF9SEieARABDQUFAR4eAh2WAR40AQEBAQ4BAQ4BCgEHARKAhK1IR9MEGQsTBR0bCQQNAQELAQIBETsBGQEBBAQDAwEBAQEBAQ0ECAgRTAEYYsJGEQsBEwUBCwEBB8EBbD4WATQKARIBBQUFlAMBAgICAgICAgICAgICAgICAAICAgICAgICAgICAgICAgIBAQYJAwoJBQMqAQELAQELBggOJgYCAc9hSADQXgQKAQ4BAhEEBwsKAgICAgICAgICAgICAgICAgICAgICAgICAgICAgICAgICAgICAgICAgICAgICAgICAgICAgICAgIGAQEBAREbDQEDARAQCwUJS6wAn7g3RKkGSxEBEQEBBgwGAQgCASoDEwEeAQcBBgEKAQcBCh0BadF5AFUjAQwMAQ0BAQkIAQEKAYABAQEHCgMDAwIDAwMDHAEDAQsBBwgPAQaHg7HSAQYNDQ8KHgEJDgx8aG12UggLAa4BCwEDBgICAgICAgICAgICAgICAgACAgICAgICAgICAgICAgICAwcDAQEBAQEBBAEDDAEEBQUMAQECEgMqDQMRXgBlAEAGGBsBAQUBBgICAgICAgICAgICAgICAgICAgICAgICAgICAgICAgICAgICAgICAgICAgICAgICAgICAgICAgICAQYRAgECAQEKAQMBHgEFHQUNAUAAdnFzlhEBBwceBgELAQ0GBwsJAQYBAQEBATsDAwEHAYEBNAoGAQEAQHMmKgEPGQUBAwEDAQEBEAsBAQoCAgICAwQFCgEFCBMBBwMBAQEBEAZGFgDODQGdCQEBKgETHgEQjyhIoFADAZYMAUsCAgICAgICAgICAgICAgIAAgICAgICAgICAgICAgICAgQBAQEIAwEMEQERCwEMAQQbAQE0CwQZAQGUEQEDBcRih0CexWbGCAECAgICAgICAgICAgICAgICAgICAgICAgICAgICAgICAgICAgICAgICAgICAgICAgICAgICAgICAgMIAQEMBQEGAQIFDQEeGgkBCBwCxy7IcUM9UoYBAREMAQkBHAEBAQ4BEAEeAgICAQEKBBIBGxkBEhMPA8nKwsvMAw0MAQENAQwBAQsBBwwBAwMCAQEBAgIRCgECBwEIBxIBTAEQCZAAQ80NAggKwQEOBgMNDQEbDABJVWIBhgEGAgICAgICAgICAgICAgICAAICAgICAgICAgICAgICAgICAgICAgICAgICAgICAgICDAwMDAwMDAwDAwMDAwMDAxIEAQt5q0dAipYYlQEeAwQQBQEJAQMBCwUBlQEBDQEKAQcBAQoDAwMIAQEBAQcIAQICAgICAgICAQEBAgIDAwQDAwMCAgEBAQICAgICAgICEw4HBAUNO0tCowBTJwEOBQ0BAQgIAQERAgICAgICAgIFAgEBAQUMDgEdBwoOChqNQDMBAgEGARECAgICAgICAgICAgICAgICAQIDBQcGDAwBAgQKBwoEA6dGsREBEAEcAQEnAREcAQ4Or3lAw5UMBwcBAwoDBQEBAQEBAQEBAQACAgICAgICAgICAgICAgICAgICAgICAgICAgICAgICAgQEBAQEBAQEAwMDAwMDAwMBBREBGwIPf76HPharObQBARwBBRMJGQGiBxEBlAQMBAEbAQkBAQsBBQEBCAUBAQ4DAwMDAwMDAwEBAQECAgMDAgICAgEBAQECAgICAgICAgoEAgEDBwkOASRCvwDAAREBHh4GCQIBBAICAgICAgICBAMBAQEEBgkGCAEFAQEBM7JxTRMBOwEBAgICAgICAgICAgICAgICAgECAwQFBwYGAgMEBQUFBQQHKwCLHgELG0wTCioBAQEOAcEBOXHCZAYTbxMSAgEMAQEBAQICAgMAAgICAgICAgICAgICAgICAgICAgICAgICAgICAgICAgIBAQEBAQEBAQICAgICAgICDREBARMQBwgBAxAFAbQXtQCCtmO3KgsBATsKDwMBAQESAQEeBwEOAQcDAQEFAQEBAwMDAwMDAwMBAQEBAQICAgEBAQEBAQECAgICAgICAgIBAQEBAwQEBAFLAbhlcbkNgQEBCwEEgAECAgICAgICAgQDAgIDBAUKCAECDQEGAQEEpAC6uwIBCQICAgICAgICAgICAgICAgICAgIDAwQEBQMDAwMDBAUKHgdVvEK9ARMBAQEBCQ4BEwEeCjsHbgClUAcBOw0BEQMBAQICAwMEAAICAgICAgICAgICAgICAgICAgICAgICAgICAgICAgICAwMDAwMDAwMCAgICAgICAgEBAQUBDQIBB64LAa8BDgEMog5DQWw3ADUFHQIfAR0JBQEbAQYBAQoBCAMBCgsGBAEBAQEBAQEBAQEBAQEBAQEBAQEBAQICAgICAgICAgICAQECBAUFBQQHAQgFsD5xowEmlAgKDgcBAgICAgICAgIDAwQEBAMDAgEBBg4BDBMKKgGxALIBEwECAgICAgICAgICAgICAgICAgICAgICAgIEAwIBAQMFB5YBAQhIRBYEGxI7AQkqARM7AQUBBQiUs3IAEA8BCQMHAQEBAgIDAwACAgICAgICAgICAgICAgICAgICAgICAgICAgICAgICAgMDAwMDAwMDAgICAgICAgIKCQYPAQoCCg0DEQkBgBMeDAwBAQgDMqWmpwCoUqmqAQGUCgEQDAwBAQoIAQEBAQIBAQEBAQEBAQICAgICAgICAgICAgICAgICAgICAgICAgQEBAQECgcIBBMeARIIAABKhgGWHAEDAQICAgICAgICAgMEBQQDAQEBBQUCAwEHKg4dAGxaAioCAgICAgICAgICAgICAgICAgICAgEBAQEBBAMBAQEDBQoBlh0QGmAAq5oSARIDAx4ECgEDDx4BHgWsdnGtAggBAQEBAQEBAQEAAgICAgICAgICAgICAgICAgICAgICAgICAgICAgICAgIBAQEBAQEBAQEBAQEBAQEBBwEBCgEdCQICETsMBB4LKhAqGgEDAQwDEh4CGwEAQ6AARAgaBgEBARABAQgIBQkJBAQEBAQEBAQFBQQEBAMDAwUFBQQDAwMCAgICAgICAgIFAwEBAQMKBgsEARMOAgsBAQgDAQEEAQoCAgICAgICAgICAwMDAgEBAg0BASoBAQcBAUVAUwwBEwICAgICAgICAgICAgICAgICAgICAgEBAQICAQECAwQECwQBAQEQAaEiABAbAaIBEwkcAQEBAYQCAxOjR6QRARkFBAQDAgEBAAICAgICAgICAgICAgICAgICAgICAgICAgICAgICAgICAQEBAQEBAQEBAQEBAQEBAQEHBwkBAQEMAR4BAUsBAQwBAQEBARsBAQsBAQwEDAEeK16bcwCcjFSdAQwNAQMqAQYGBgYGBgYGBwcKCgUFBAQICAYKBQQDAgICAgICAgICAgEBAQEBAwQBgAEBAQE7BAkKExEBAg4BAgICAgICAgICAgICAgICAwEGAQEbARIBOwJCnmIIDgECAgICAgICAgICAgICAgICAgICAgMDAwMBAQIDAwMDAg0EAREqAwcOHZ+LF5sBhgECBwkBBZ0BAQFfDUIAFW8BDAgGCgQDAQACAgICAgICAgICAgICAgICAgICAgICAgICAgICAgICAgICAgICAgICAQEBAQEBAQEBBAEBBwUBAQgBBgkBDgsBAQILAQYBCQcBgAoBDQUCBQgBlgkBCJFyKEkAlyeGmAwNDQ0NDQ0NDQgGBgcHCgUFDQkMBgoEAwICAgICAgICAgEBAQECAQEBEQEHDgE7AQIBAQEBEQUBBwICAgICAgICAgEBAQECAwQBChEECgGBATsQAEcyDg4BAgICAgICAgICAgICAgICAgICAgMEBAQFAQECBAQDAgEBAQwHAQceAQ0FmY2CRwELhAMHGwEEAgoOAQ8GmgAAEQsODQgHBQMAAgICAgICAgICAgICAgICAgICAgICAgICAgICAgICAgICAgICAgICAgICAgICAgICAgICAgICAgICAgICAgICAgICAgICAgICAgICAwMEBAQFBQoHBggMCQGINImKiyJOjI2OIAIBAQQMEBEHDSoIAQsEAwQBAwQBCgEDAgUDAQYGAgEKBgUCAgECAwQFBAQEAQEBAQEBAQENCgEBAQkGAQEBEQEBAQkDBQEDjwELEQGQR3MyBwENAQICAgICAgICAgICAgICAgICAgICAgICAgICAgICAgICAwEBAwoGBwoBEgEBXTh0kQEmBQgJARMBBZISAQOTFkCUEwIBlQEBAAICAgICAgICAgICAgICAgICAgICAgICAgICAgICAgICAgICAgICAgICAgICAgICAgICAgICAgICAgICAgICAgICAgICAgICAgICAgMDBAQEDQ0RDgsQEhISBwESBxIFE3hneXp7AAAAXHx9fn8IAR0BAQ4RBQEBDAEOCgUBBQEBAQEBAQEBAggBAQIDBAMDAwQEBAQEBAQEAQEREAYBAQUJAQEJCgYBDAGAAgE7gTYAgoOEAQYNAwECAgICAgICAgICAgICAgICAgICAgICAgICAgICAgICAgMBAQMKBwcFBgEbAQQPhQAAhg8IAQEIAwkCAQsBDIdxAEsHAwFLAgACAgICAgICAgICAgICAgICAgICAgICAgICAgICAgICAgICAgICAgICAgICAgICAgICAgICAgICAgICAgICAgICAgICAgICAgICAgIDAwQEBAYGCAwMCQ0NGw0PEBwBAQEBGxABDB0SKgZSbAAAAEdtAG5vAQERAQEBBwEJAQEFCRsNBwgMBQEBAQIDBAQEBAMBAQEBAQEBARwFAQEBAQEBAQEHAwMBAQEEEHBxcnN0AQkOAQcLAQQcAgICAgICAgICAgICAgICAgICAgICAgICAgICAgICAgIDAgECBQcKBAUGERwFAQFLdSJ2AgI0AQkGBAk0GwENdwBAOwILAQEAAgICAgICAgICAgICAgICAgICAgICAgICAgICAgICAgICAgICAgICAgICAgICAgICAgICAgICAgICAgICAgICAgICAgICAgICAgICAwMEBAQBAQECAwMEBAEBOwEBATsBChIEAQUJCggIAQEMAQFQUVJTVFUARFZXWFktV1pbXF1eXyoBAQECDAEBAQIDAwICCgoKCgoKCgoBAQYJAQElYGFiY2JkYWUAZmFnZGgIBR0GBgEBAQkMAQICAgICAgICAgICAgICAgICAgICAgICAgICAgICAgICAwIBAgUKBQMBCgEBAUwOATskaQBeGAEBBwsMAQYOARNbagBrAxoqAAICAgICAgICAgICAgICAgICAgICAgICAgICAgICAgICAgICAgICAgICAgICAgICAgICAgICAgICAgICAgICAgICAgICAgICAgICAgMDBAQEAgIDAwMEBAQNCggBBwEFAwEEAQEKAgEBAQwQCAcOCAEFHQMBCgEBOwEBEz4APj8AQEAAAABBQkNERUZHR0dHRkhISEhISEhIAEhEQABERQBJAEoaAQEZAQ1LDQELCgEBAQERGw0JCAICAgICAgICAgICAgICAgICAgICAgICAgICAgICAgICAgMCAQIEBQQCAwRMDTsBAwoBDAESOABNHwcGCAc7CwFLDipOAE8EAQACAgICAgICAgICAgICAgICAgICAgICAgICAgICAgICAgICAgICAgICAgICAgICAgICAgICAgICAgICAgICAgICAgICAgICAgICAgIDAwQEBAICAgIDAwMDAQEBBAoEAQEMCgMBAQEDBhAEAQEBAQEBCBEBAQsRAQEqHAECAQkOAQEBBwMBDCArLC0uLzAwLy8xMTExMTExMTIxLjM0AQEIAQECBAgKERMBHgMBDBsBAh0BAQEBAQEBAgICAgICAgICAgICAgICAgICAgICAgICAgICAgICAgIEAgEBAwQDAQgBAQEDAQwqAx0BBgE1Njc4OToJAQEJOxABATwAPQYAAgICAgICAgICAgICAgICAgICAgICAgICAgICAgICAgICAgICAgICAgICAgICAgICAgICAgICAgICAgICAgICAgICAgICAgICAgICAwMEBAQBAQEBAQEBAQEHDAEBCgQBAQEEDQYHCgEBAQEKAwERGQEEEQ4MBQUJAQwHBwENAwEBCBAJAQEHGgMEBQoHBwoKCAgICAgICAgRBwMEBgwIBxsSBAsGCwoMHAsBAQEOCgEBARsCAREDCQICAgICAgICAgICAgICAgICAgICAgICAgICAgICAgICBAIBAQMEAgEBEAMdARMBAwkMHhEBHwEJICEAIiMkJQ8KJicBKAApAAICAgICAgICAgICAgICAgICAgICAgICAgICAgICAgICAgICAgICAgICAgICAgICAgICAgICAgICAgICAgICAgICAgICAgICAgICAgMDBAQEBAQEBAMDAwMFAQUBBgEHCAkEBAEBAQUBAQIFBwYKAgELAwECAQMHAQEDCwEBAQEMDQIBBQ0JCgQDBAUKBwoKCgQEBAQEBAQEAQYOCAQEBAIBBg8CCQUQAgoBAwkFAQIHCQEBAQcFAQYCAgICAgICAgICAgICAgICAgICAgICAgICAgICAgICAgQCAQEDAwIBBQEDAQgBChEBEggCEhMBDQYTAhQVFgAXGAQBERAQAABGAAAAFAAAAAgAAABHRElDAwAAACIAAAAMAAAA/////yIAAAAMAAAA/////yUAAAAMAAAADQAAgCgAAAAMAAAABAAAACIAAAAMAAAA/////yIAAAAMAAAA/v///ycAAAAYAAAABAAAAAAAAAD///8AAAAAACUAAAAMAAAABAAAAEwAAABkAAAAAAAAAFAAAAAFAQAAfAAAAAAAAABQAAAABgEAAC0AAAAhAPAAAAAAAAAAAAAAAIA/AAAAAAAAAAAAAIA/AAAAAAAAAAAAAAAAAAAAAAAAAAAAAAAAAAAAAAAAAAAlAAAADAAAAAAAAIAoAAAADAAAAAQAAAAnAAAAGAAAAAQAAAAAAAAA////AAAAAAAlAAAADAAAAAQAAABMAAAAZAAAAAkAAABQAAAA/AAAAFwAAAAJAAAAUAAAAPQAAAANAAAAIQDwAAAAAAAAAAAAAACAPwAAAAAAAAAAAACAPwAAAAAAAAAAAAAAAAAAAAAAAAAAAAAAAAAAAAAAAAAAJQAAAAwAAAAAAACAKAAAAAwAAAAEAAAAJwAAABgAAAAEAAAAAAAAAP///wAAAAAAJQAAAAwAAAAEAAAATAAAAGQAAAAJAAAAYAAAAPwAAABsAAAACQAAAGAAAAD0AAAADQAAACEA8AAAAAAAAAAAAAAAgD8AAAAAAAAAAAAAgD8AAAAAAAAAAAAAAAAAAAAAAAAAAAAAAAAAAAAAAAAAACUAAAAMAAAAAAAAgCgAAAAMAAAABAAAACcAAAAYAAAABAAAAAAAAAD///8AAAAAACUAAAAMAAAABAAAAEwAAABkAAAACQAAAHAAAAD8AAAAfAAAAAkAAABwAAAA9AAAAA0AAAAhAPAAAAAAAAAAAAAAAIA/AAAAAAAAAAAAAIA/AAAAAAAAAAAAAAAAAAAAAAAAAAAAAAAAAAAAAAAAAAAlAAAADAAAAAAAAIAoAAAADAAAAAQAAAAlAAAADAAAAAEAAAAYAAAADAAAAAAAAAASAAAADAAAAAEAAAAWAAAADAAAAAAAAABUAAAAPAEAAAoAAABwAAAA+wAAAHwAAAABAAAAAMDGQb6ExkEKAAAAcAAAACgAAABMAAAABAAAAAkAAABwAAAA/QAAAH0AAACcAAAAUwBpAGcAbgBlAGQAIABiAHkAOgAgAEgATwBWAEgAQQBOAE4ASQBTAFkAQQBOACAATABFAFYATwBOACAAMgA5ADAAMwA4ADgAMAA0ADQAMQAGAAAAAwAAAAcAAAAHAAAABgAAAAcAAAADAAAABwAAAAUAAAADAAAAAwAAAAgAAAAJAAAABwAAAAgAAAAHAAAACAAAAAgAAAADAAAABgAAAAUAAAAHAAAACAAAAAMAAAAFAAAABgAAAAcAAAAJAAAACAAAAAMAAAAGAAAABgAAAAYAAAAGAAAABgAAAAYAAAAGAAAABgAAAAYAAAAGAAAAFgAAAAwAAAAAAAAAJQAAAAwAAAACAAAADgAAABQAAAAAAAAAEAAAABQAAAA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e8xMRFAohSsj4sjP+CztK8CP3VHdWBcgISrf703oad4=</DigestValue>
    </Reference>
    <Reference Type="http://www.w3.org/2000/09/xmldsig#Object" URI="#idOfficeObject">
      <DigestMethod Algorithm="http://www.w3.org/2001/04/xmlenc#sha256"/>
      <DigestValue>IAxo8tDItPZqirYPUHp8ge5fgwEjUVi86mYRoESntH8=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ORKfwkmLFAW8cPc6X6Qd2EKhg4ewgaHxhjsGOjL3gi0=</DigestValue>
    </Reference>
    <Reference Type="http://www.w3.org/2000/09/xmldsig#Object" URI="#idValidSigLnImg">
      <DigestMethod Algorithm="http://www.w3.org/2001/04/xmlenc#sha256"/>
      <DigestValue>xk2CFmhGPTuoH7xjQRyXY4PeOAW/2b/HqdAzf8gSegg=</DigestValue>
    </Reference>
    <Reference Type="http://www.w3.org/2000/09/xmldsig#Object" URI="#idInvalidSigLnImg">
      <DigestMethod Algorithm="http://www.w3.org/2001/04/xmlenc#sha256"/>
      <DigestValue>/DvgOXJ1rhA5F0QsV98c4fSsB2urtYQeRkxzDMoQ3x8=</DigestValue>
    </Reference>
  </SignedInfo>
  <SignatureValue>r/oDXMHmkZrpltMhtoC4Bsk39Qg+BUg++BnzklKaUPqgZ1eejDAu4EmzXMxJ7rAnjTRPttLBBDZF
G/pwKxvIAzmSReI0+28xoLK7Ibn4TKQVMBuQkuBUaAz+esjfN8Cpp4JxwRj4YpcY5bKNhMPY+/nt
GzUf6EaASccSSl9iTVDapYwNykrEtd5GaQmYp1O6QdzIacn3LzuSuSzWwVsFV8uQAYcElpUdmeys
J7ww4zff0IpZ8OYKrIy5Dy/t0rS9ny2OZoHCEEqVhxFB/jlWqA4hOxCBgG0heBxDHnou3q9dtDTS
Ylz+0jCOegqsVp89ffNscGZVUDGdu38/s7HiLw==</SignatureValue>
  <KeyInfo>
    <X509Data>
      <X509Certificate>MIIFTDCCAzSgAwIBAgIIHIL6nmyjGzUwDQYJKoZIhvcNAQELBQAwQjELMAkGA1UEBhMCQU0xEzARBgNVBAoMCkVLRU5HIENKU0MxCjAIBgNVBAUTATExEjAQBgNVBAMMCUNBIG9mIFJvQTAeFw0yMjA0MDQxMjQzMjNaFw0yNzEwMjcwOTE4MjJaMIGEMQswCQYDVQQGEwJBTTEhMB8GA1UEBAwY1YDViNWO1YDUsdWG1YbUu9WN1YXUsdWGMRMwEQYDVQQqDArUvNS11Y7ViNWGMRUwEwYDVQQFEww3NzI1OTQwYTRiMWIxJjAkBgNVBAMMHUhPVkhBTk5JU1lBTiBMRVZPTiAyOTAzODgwNDQxMIIBIjANBgkqhkiG9w0BAQEFAAOCAQ8AMIIBCgKCAQEAwSqTGPhNj73sdNGmhoEVGASRCUAHONivpPoMsf07Jnw47XZOfdK+hTCThoKicQzNDZHIgqoqwNDc9OCq0b+bPpAGS2eNLnp7mFfb5UG0WZ2fr8xXNGNIMfqsbuzbKzc/0q42R1uzqOvniETn+bu8Kb3NwDjciR7lpUyPsJCJTx+APe17kPz3TDVtVdx9/yz7gg2Qf4fv5P3ftjX56UmC9RKsAOKIFeplJJa9ZsxMoe/iVagRrISE8c8xGK6ho9veI2X5HdqmDpgaXctW/qJcpZ+lUBpJuS27/Z34r+8XANLOayG8p57WLdlk7cqq8adyB+G4GHaAao+BfkBEOSjyZQIDAQABo4IBATCB/jAzBggrBgEFBQcBAQQnMCUwIwYIKwYBBQUHMAGGF2h0dHA6Ly9vY3NwLnBraS5hbS9vY3NwMB0GA1UdDgQWBBStZ+WMoB293GA4it+d5h0AIDKixjAMBgNVHRMBAf8EAjAAMB8GA1UdIwQYMBaAFOnq8e4kIi4N/23YzITGNIzfXbJ5MDIGA1UdIAQrMCkwJwYEVR0gADAfMB0GCCsGAQUFBwIBFhF3d3cucGtpLmFtL3BvbGljeTA1BgNVHR8ELjAsMCqgKKAmhiRodHRwOi8vY3JsLnBraS5hbS9jaXRpemVuY2FfMjAxMy5jcmwwDgYDVR0PAQH/BAQDAgSwMA0GCSqGSIb3DQEBCwUAA4ICAQCGIu7pI0rR51rsQK5QNvkTVj9sF7O0hdIK8wTYk7kLrp+UIzY+NXiHVkd4wW+FwAfDe/5ukn3HBnyuN3aCO5eiUWK0fzTm9VIZkkodcjwqTbT3GYgnDtCOxXOKg1SEFeQn3uEpjfcVDIdJVQg/3lbPV3flsvk++FSZrmweDTqa3+cqA1iltXmQw0wpQfU9Hp7aYf6wCUYCPMcnyP99DN2bh9H4jTm4iFDUjTshu7nvBe+YHgygEKykSD7AbOQ/CSZ+BkxQ0vabqhT+wCwCYpDQUVJJQhollfYtqkqf+NtyBy6OvTOlgpexViX9CvWV2DiKakiJhhkiEuHhMcsnun3azxAXf9kp/GSul5xosUW0yOjP+hvm6+1z/iwb1qXrRQcM469toOZf2rBsFxQm6wYoB8rQtIqcAFTW48LSpLblDhPAVghlUh0rvsGzXSlkzo2Vr1fQQ7sjF8v98VI2+i10ba544lXIJbHq5Qzczgaxbi08VKY51uQvgP/6E4NlaJke9gjXyuPCRM9JXE9tIQyXb7+oEpXJ5jC8mCJpaPI8Y3kpJv0GquQCt5GMvYajeqAS/sn3bKUnYHEjxkK9z17NFRJ73C/nFpFEtl5fOmXxpwlnkyJ62Psq8vXvyTThhrDAlcwSLOvldD/CHblyDyxlbblGDnD0IqyKqnybWzzFS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</Transform>
          <Transform Algorithm="http://www.w3.org/TR/2001/REC-xml-c14n-20010315"/>
        </Transforms>
        <DigestMethod Algorithm="http://www.w3.org/2001/04/xmlenc#sha256"/>
        <DigestValue>wDL50+PABjFyqFzkXcc+FknyRtANrvh/8lQFyHEEgOQ=</DigestValue>
      </Reference>
      <Reference URI="/xl/calcChain.xml?ContentType=application/vnd.openxmlformats-officedocument.spreadsheetml.calcChain+xml">
        <DigestMethod Algorithm="http://www.w3.org/2001/04/xmlenc#sha256"/>
        <DigestValue>DTyQwN28oLHFk0Ovhss/8zQVXN17D1ZtHObeD/E1aX0=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drawing1.xml?ContentType=application/vnd.openxmlformats-officedocument.drawing+xml">
        <DigestMethod Algorithm="http://www.w3.org/2001/04/xmlenc#sha256"/>
        <DigestValue>jipCzHeV+PZv+leUNCp6Mql3xwrqNm4Yz+8DP22pY6E=</DigestValue>
      </Reference>
      <Reference URI="/xl/drawings/drawing2.xml?ContentType=application/vnd.openxmlformats-officedocument.drawing+xml">
        <DigestMethod Algorithm="http://www.w3.org/2001/04/xmlenc#sha256"/>
        <DigestValue>0f8Ehill20+U+Idj/7CIIDwsVXgoy6x4snW5hcrGB6g=</DigestValue>
      </Reference>
      <Reference URI="/xl/drawings/vmlDrawing1.vml?ContentType=application/vnd.openxmlformats-officedocument.vmlDrawing">
        <DigestMethod Algorithm="http://www.w3.org/2001/04/xmlenc#sha256"/>
        <DigestValue>GiJctt/zH4byBz3xOE5ouFadCr+OLRMBbV3UALRvRKg=</DigestValue>
      </Reference>
      <Reference URI="/xl/drawings/vmlDrawing2.vml?ContentType=application/vnd.openxmlformats-officedocument.vmlDrawing">
        <DigestMethod Algorithm="http://www.w3.org/2001/04/xmlenc#sha256"/>
        <DigestValue>YwtgqTKSu/co4oeCMdl5noMbB7bWD4w/ZFCI0RQAZnw=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6aXcjHn66WDzH9dV59GSFmuLZ9SWvqrRkg72+U8y8d8=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NYjHh7UG78S4S0i4xkAUgdGIPVEZID7jfbmc3irOecI=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FiJeKpxM57M/DWMOnBUTLRQ0G5RybqDJxx0RwJji59I=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OhgYLiK6dheUieegu9X8XvdYOzNpcooOjJp6Neqh+fU=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media/image1.emf?ContentType=image/x-emf">
        <DigestMethod Algorithm="http://www.w3.org/2001/04/xmlenc#sha256"/>
        <DigestValue>Uu7vCDdmQYVJNljvxl1/lgZWRbyv7lkF+dTdR3fje7k=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MQJMOL0AGKWibj2UIu52PvL9QT98wQiwBNOFJMoEh80=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50z59q3w/AY9GekYZlIlIetxokyroZ3IpHXntMPHYlk=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sharedStrings.xml?ContentType=application/vnd.openxmlformats-officedocument.spreadsheetml.sharedStrings+xml">
        <DigestMethod Algorithm="http://www.w3.org/2001/04/xmlenc#sha256"/>
        <DigestValue>GP7kxGwm0sM28vk4XLTUzAxZVHVAhOBgQt5eg31/fNA=</DigestValue>
      </Reference>
      <Reference URI="/xl/styles.xml?ContentType=application/vnd.openxmlformats-officedocument.spreadsheetml.styles+xml">
        <DigestMethod Algorithm="http://www.w3.org/2001/04/xmlenc#sha256"/>
        <DigestValue>Aq3ND9ORzzCt/sCy8ZZeN7xqmI/Wrge5Gz7Zdd9tz30=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EPlHkEiJdornWuk88/z0buoU+x4z6Ec8GjNbZCFKnGQ=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dW2k6XuU7hRnL+HW616HNFZXWuv7E+E2C0YP3FeCBoA=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Tli28rN8igOjzPasqezpYxpfwxhNMdfjzhfnghEdtVc=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sheet1.xml?ContentType=application/vnd.openxmlformats-officedocument.spreadsheetml.worksheet+xml">
        <DigestMethod Algorithm="http://www.w3.org/2001/04/xmlenc#sha256"/>
        <DigestValue>or8i9sPi9nPNvKRSnw0joT6GVycQdk648WhgAbnNKaI=</DigestValue>
      </Reference>
      <Reference URI="/xl/worksheets/sheet2.xml?ContentType=application/vnd.openxmlformats-officedocument.spreadsheetml.worksheet+xml">
        <DigestMethod Algorithm="http://www.w3.org/2001/04/xmlenc#sha256"/>
        <DigestValue>OX/uCTFNg8QwzNy2QinCynrjYschKcobXsK6Qb8amsM=</DigestValue>
      </Reference>
      <Reference URI="/xl/worksheets/sheet3.xml?ContentType=application/vnd.openxmlformats-officedocument.spreadsheetml.worksheet+xml">
        <DigestMethod Algorithm="http://www.w3.org/2001/04/xmlenc#sha256"/>
        <DigestValue>wEtHlNTKEZA+YBi1LtxG8BKkgEIjDytfOi6dcbEBwG8=</DigestValue>
      </Reference>
      <Reference URI="/xl/worksheets/sheet4.xml?ContentType=application/vnd.openxmlformats-officedocument.spreadsheetml.worksheet+xml">
        <DigestMethod Algorithm="http://www.w3.org/2001/04/xmlenc#sha256"/>
        <DigestValue>OdFehwjSIoca4rYgw3Zwul+Rj8tTcTxKx52dvOZFXys=</DigestValue>
      </Reference>
      <Reference URI="/xl/worksheets/sheet5.xml?ContentType=application/vnd.openxmlformats-officedocument.spreadsheetml.worksheet+xml">
        <DigestMethod Algorithm="http://www.w3.org/2001/04/xmlenc#sha256"/>
        <DigestValue>/ZibAuqLCi4Pp1LzJFrQxLeu7TB90ZVNFu505swlaRk=</DigestValue>
      </Reference>
      <Reference URI="/xl/worksheets/sheet6.xml?ContentType=application/vnd.openxmlformats-officedocument.spreadsheetml.worksheet+xml">
        <DigestMethod Algorithm="http://www.w3.org/2001/04/xmlenc#sha256"/>
        <DigestValue>vBU/Xwhphem8H+xIwQveKO+Cu2jE+a6oOx4P89Ig4LA=</DigestValue>
      </Reference>
      <Reference URI="/xl/worksheets/sheet7.xml?ContentType=application/vnd.openxmlformats-officedocument.spreadsheetml.worksheet+xml">
        <DigestMethod Algorithm="http://www.w3.org/2001/04/xmlenc#sha256"/>
        <DigestValue>rpOsKSzn+fSj1tpMG5yYKTwI4jit80gHmDBbx7p31G0=</DigestValue>
      </Reference>
      <Reference URI="/xl/worksheets/sheet8.xml?ContentType=application/vnd.openxmlformats-officedocument.spreadsheetml.worksheet+xml">
        <DigestMethod Algorithm="http://www.w3.org/2001/04/xmlenc#sha256"/>
        <DigestValue>W3xxHCffRr/PqVN27qcR1q1Hz44rENvvKKsvBCGWoDE=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2023-04-03T17:30:17Z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{31D218D2-9AE4-4FE6-89E1-BF992BD8D56A}</SetupID>
          <SignatureText/>
          <SignatureImage>AQAAAGwAAAAAAAAAAAAAAHoAAAAXAAAAAAAAAAAAAADvCwAAUwIAACBFTUYAAAEAGEYAAAwAAAABAAAAAAAAAAAAAAAAAAAAgAcAADgEAADdAQAADAEAAAAAAAAAAAAAAAAAAEhHBwDgFgQARgAAACwAAAAgAAAARU1GKwFAAQAcAAAAEAAAAAIQwNsBAAAAYAAAAGAAAABGAAAAQA0AADQNAABFTUYrIkAEAAwAAAAAAAAAHkAJAAwAAAAAAAAAJEABAAwAAAAAAAAAMEACABAAAAAEAAAAAACAPyFABwAMAAAAAAAAAAhAAAWMDAAAgAwAAAIQwNsBAAAAAAAAAAAAAAAAAAAAAAAAAAEAAAD/2P/gABBKRklGAAEBAQDIAMgAAP/bAEMACgcHCQcGCgkICQsLCgwPGRAPDg4PHhYXEhkkICYlIyAjIigtOTAoKjYrIiMyRDI2Oz1AQEAmMEZLRT5KOT9APf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pDTTIB2P5VVvNZ0/TlDX97bWqltoM8qoCfTk9eDx7Vnp4y0mZXa1a8u1RyjNaWM8ygj3RCKLjxBd+bJFaeHtUuSB8kmYYkf8WkDD/vnPtUltea7cJE7aRaW4bO9Jr8709OEjZT+DUy9XxRJMp0+TRreLb8yzpLMxbJ5yCgxjHGPxpgs/FEtuRJq2kQyMP+WemyNt+hM/8ASojpPinP/Iy2X/gq/wDttH9keKv+hlsf/BUf/jtPTT/FMKORrmlzuR8ol0x1Gfqs3+NTQDxHDaP9pi0m6ud2VMcstumOODlZDnrz9OKjk1zU7K6ZL3QLlrZMZuLOVZxz/scSEDnopJxwDWjpetWOtQNNp9wsyo5jkXBV42HBVlOCp9iBV6iiikJxiqGsa3YaHZm51K5WCInauQSzn0VRksfYD+VZUFxruvKkltEdEtCclrmMSXTgjsmdsfXHzbjnqoxzV1LRvD+i6dPqfiCWS+SI7zPqEhn2tngIn3VOeyqKr2mjaj4xuINQ8QRG00cIGt9HZjmQ8HdcDocEAhOg4zg5B7eiiik3D1FLmqOp6zp2joj6lf21or52maVU3Y64yeeo6VQm8TRLMIbaz1K7kMgT9xZvtGeh3uFTHvu4+mSEm1HxDOi/YdGt4dyZ3X92FKtuIwViVwRgA53d/anyWOt3YCyazHbIHDbrSzCuRjlSZC45znO0Hge9J/widlcWvk6jcahqAK7HNzduBIN2RuRCqEjpnb0Aq/ZaLpmmqwsNPtLUOQzeTCqbiOhOByat7F9KXaBQFA6UtNZwFzuGPWuQvvGc+pXf9m+DEt9Suwf3t3JuNpbgYPzOv3iQcAKe/sRXV2/nCJBcMjyBRvZFKgnuQCTge2T9TU1ITgZPSormeG2t5Z55EjiiUu7ucBQOST9MVxPhC3mvvHfiHxBBE66VeLDHbTMu0TFEUFlB5K8HDdDXeUUhIHWgn865CfxPqGvXk1h4VjiaOB/LutUm+aGE4BxGAf3rgE+gBAzwa09N8MWdjdi/uGa+1QAhr24AMnQ8KMAIMHGFA465yct1LxPb2V1/Z9hBNqGogqDb2y5EeSQDI/3UXg9eccgGqWmeGLq/1Uav4pljurqNg1raRbvs9oQThlDfefodxHHQcAV1YUL0FLRVe4v7e0haW6mjgiUEl5WCqAOpye1Za+K7K6LLpkV1qTDgNaQloz0/5anEfAOfvdKiV/Eep24KQ6fpBIx+9Y3ci9ey7FBHBHzMD7VJN4VjvWJ1LU9TvEOf3f2kwIMkHpDszjH8WTz1q7Z6FpmnzGay06zt5iSxkigVWJPU5AzzWhRRRRRRUN1dRWcDz3EiRQxjc8jsFVR3JJ4Arnz4ln1u1RvDVobhJSVF5cqY7dMfxYOHf22jB5+YYNcd470i4bUtDXxDql3JY3Mkn2+aCGQQRquGWNUQkDdyNzbm4znA2jr7HWLO2shD4b0G7lh2b08q1FrCcjKnMmzcD6qGx37ZS08VaoLS7l1LwtqUMluz5jgeOXciqrAgll3E7iMKG5BHWpI/iBoUljaXAnlL3QGy2SFpJ1PHysiAkHJ/HnGadcalreqfu9L0o2SMhZbu/dQVPYiJSWJ6EBtvfOOhYvg+O4uYr3Xr2bVp4lwkciBLdDz8whXjOD1bcffgY17nU9N0aNFu7q1s0JCoJZVjHsACfQHAHpVDRvGFhr+q3Nlp0d0/2aNJJZnhMaLuztXDYbJALA7cY78itwtg4wT9Ky9Z8S6VodjLdahfQwxxHa3O45zjAUck57AevpXK3FyviZVfxPqEejaVISI9M+1LFLcjH/LVgQRlSQYx3A54rWtdZxaW9t4W0KeW3G1UeWM2lvGp5DDcu49QflU/XPFWxo2qakXbVtUaGBmDLa6fmLA67Wl++e3K7Oh45wL+laJp+iWi22m2kVtCoA2xrjPGMk9Sfc5PJrQorM1nxBp2hxxfbrpI5J22QxDLSSt0wiDLMckDgHrWQr+JPEDRyIf7D05lyQAsl4/scgpHn/gRGB0ycaVl4X0q0uEumtRc3qDAursmaYdejtkjqeBgc+la4UDtQAB0AFLRRRRSEgdTRuAOM8mqmoapZ6ckf2q7iheZxHErN80jngKo6k89ADWTFqus6pcIbCwFlYhs/ar9W8yUDOQsAwwzgYLMp/2fVYfCVlMVk1oy6tOpLb78h0B9VjAEY/Bc+/Arbnmt7SB57iSOGFF3PJIwVVHqSelZp8XeHOn9v6T9Ptsf+NMtfFvh/UrgW9lqlrdT8sI4W8xuO+BUc3iixjWQR2mrXEqDiNNMnBbtwWQL39aZHr99PEktv4Z1do26eY0ETDHs0oPb8atz3OrgQmy0mBt/+sW4vPKMecf3UfJ65+nes69tfF2pxT2y3em6VHIuFnt99xNHyOm4IpzyM8YzxzzVHTfA+o6a7tb6zBbzSnfPcwaeDPOxxy8kzycZGcADnpim3Hw3S71NtTvPEGrrfldhubQxWrlfQlEGegHPYAelN1/RfDmk2Nquq29zrN+R5VtHcTme5uDkZC7m/wBoE4wAKj8KfDmyiaTUvEGk6e15OoC2awq0Nqv93HId/Vzn0HA57Ox0qw0yIxafY21pGW3lIIljBbgZwAOeB+Qq1tX0FLRRRXm3gNtPtry5ufEc5i8WSuy3KXr7CMM20Q54K7MfcJAGOxFejp90D04p1FFQzXUVum+d0jTONzsFH5mqc3iPR7ZkW41WwiLnCh7lF3H0GTzVI+NNLYyC2TULsxOUY2unzyrkf7SptI9wealfxBdBv3Xh7VpkwCHX7OoORno8qsPxAqte+JNRtJEd9GjtbMr89zqF/FCqEZyDt39hwf5AZrHuPFXiLUrfHh6wsrm6VyGYCWS1I9pm8oHpn5Q+eO3NXZdF8XanbMJ/E9rYSsAHSysNyrxztZ23evPH4U7S/Aa6ZGjx61fm9x+9u/LgaSRscnfJGzAcnjccZrSbwvbSzyzT32rSNIQSF1GaJVx6LGygfgKhh8D6JBcrcLb3Dyht3768nlUn3VnIP4irMHhPQraQyQaLpkbnI3JaRg/mBV22061sixtbeGEsMExoFJ+uKs4Pc0Fc0DgUtFFZHiXxBZ+GtCuNSvpFRIx8ik8yP/CoHqf05PQVjeD/AA7cm5m8Sa8XbWL4ApE44soedsS8DnB+bpk++Sewooooooqtfafa6lZvaXtvFPbycPFIgZW79D781Sfw5YtbRW6m8hgiAWNIL6eEKoGABsccAdulNuvDkVxA0cV9qts7YxLFfSFhzngOWH6VFB4aZLt5rrWdYuwwwI3ufKVenIEQTnj9fXmp5vDlnNgNNqQA/uancr/KSoW8G6BLctc3GkWlxO/35LmMTM31LZyeBz1rVtbO1sLdLazt4beFPuxRIEVcnsBwOazdY8SafpG2FpDNfSDMNlApknl4PRBzj5W+Y4AwckVVig8RarH5k91Ho6FspDbKk0wXAxvkcFOu7IVT2wx5zb0/wzY2VxFdSebeXkQYLc3j+bKu4YO0nhcjjCgDk+prXwPSlooooooooooprOqKWY4AGSfSuA0EyePvEMms3KsdA06YppsTBgtxIODOQTzjnHH8RHUHPoAGKWiiiiiiiiiiiivO/i54k1Xw7Y2TaTdm2aYSB2VFJOGjA5IOPvHp610fhfRLDTbEXNrb4ubv95cTyO0kkpzj5nYliPbOM5PU1vp0p1FFFFFFFFFFFFVb60t72FoLuCKeGQYeOVA6sOvIPFSW8EcCbIUCIOirwB2wB0Aqaiiiiiiiv//ZCEABCCQAAAAYAAAAAhDA2wEAAAADAAAAAAAAAAAAAAAAAAAAG0AAAEAAAAA0AAAAAQAAAAIAAAAAAAC/AAAAvwAAgEMAAExCAwAAAAAAAIAAAACA/v/1QgAAAIAAAACA/v+/QSEAAAAIAAAAYgAAAAwAAAABAAAAFQAAAAwAAAAEAAAAFQAAAAwAAAAEAAAAUQAAAHQ3AAAAAAAAAAAAAHoAAAAXAAAAAAAAAAAAAAAAAAAAAAAAAAABAAAzAAAAUAAAACQEAAB0BAAAADMAAAAAAAAgAMwAewAAABgAAAAoAAAAAAEAADMAAAABAAgAAAAAAAAAAAAAAAAAAAAAAP8AAAAAAAAAAAAAAP///wD+/v4A/f39APz8/AD7+/sA+Pj4APn5+QD39/cA9fX1APr6+gDx8fEA9vb2APT09ADy8vIA5+fnAPDw8ADz8/MA7+/vAO7u7gC5ubkAXV1dABEREQBUVFQA1tbWANra2gDi4uIA6urqAOjo6ADp6ekA7OzsANjY2ADKysoAODg4AA4ODgCEhIQA0NDQAM3NzQDl5eUA29vbACgoKAA3NzcA5OTk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CwEBA+KhQUmZUQEBlAwQAQgGCgQDAgICAgICAgICAgICAgICAgICAgICAgICAgICAgICAgICAgICAgICAgICAgICAgICAgICAgICAgICAgICAgICAgICAgICAgICAgICAgICAgICAgICAgICAgICAgICAgICAgICAgICAgICAgIMBQEDCwgRAQEQJgEBCQ0IAgICAgICAgICAgICAgICAgICAgICAgICAgICAgICAgICAgICAgICAgICAgICAgICAgICAgICAgICAgICAgICAgICAgICAgICAgICAgICAgICAgICAgICAgICAgICAgICAgICAgICAgICAgICAgICAgEDCAETAfP5AHMAAQHBDAgIBgoEAwICAgICAgICAgICAgICAgICAgICAgICAgICAgICAgICAgICAgICAgICAgICAgICAgICAgICAgICAgICAgICAgICAgICAgICAgICAgICAgICAgICAgICAgICAgICAgICAgICAgICAgICAgICAQcKJhIBCBMDHLedDAsBAQICAgICAgICAgICAgICAgICAgICAgICAgICAgICAgICAgICAgICAgICAgICAgICAgICAgICAgICAgICAgICAgICAgICAgICAgICAgICAgICAgICAgICAgICAgICAgICAgICAgICAgICAgICAgICAgIDBQEcEAgBAQFvoADqAQM8CAYKBAMCAgICAgICAgICAgICAgICAgICAgICAgICAgICAgICAgICAgICAgICAgICAgICAgICAgICAgICAgICAgICAgICAgICAgICAgICAgICAgICAgICAgICAgICAgICAgICAgICAgICAgICAgICAgEMAhANGRUArTYrAQUIAQwCAgICAgICAgICAgICAgICAgICAgICAgICAgICAgICAgICAgICAgICAgICAgICAgICAgICAgICAgICAgICAgICAQEJAQIeAQENAQEBEREBCwoBAQMFEQIBAQEDAQ4BCQEFBQoFAgECAwIIBQEBBgYBAQgBHAcBnQEEhg1IFnQBDBoHASsDAQoFBwEDEQEBGwECAgICAgICAgICAgICAgICAgICAgICAgICAgICAgICAgICAgICAgICAgICAgICAgICAgICAgICAgICAgICAgICAgICAgICAgICAgICAgICAgICAgICAgICAgICAgICAgIEAwcMAgE8JQBKhgIKAQYBAQECAgICAgICAgICAgICAgICAgICAgICAgICAgICAgICAgICAgICAgICAgICAgICAgICAgICAgICAgICAgICAgUHBwEBAQEBAQMRAQEGCAENAQoBAQEFBw4BDAcBBQELAQEBAQIDBQoBAQESBQEBEgEBARINARABgQUMEwG8APABHCsKBgMBAQEBGwEBAQEDAwMDAwMDAwMCAgICAgICAgICAgICAgICAgICAgICAgICAgICAgICAgICAgICAgICAgICAgICAgICAgICAgICAgICAgICAgICAgICAgICAgICAgICAgICAgICAgICAgICCgECBgoBDRq1AEQFAQoBPAICAgICAgICAgICAgICAgICAgICAgICAgICAgICAgICAgICAgICAgICAgICAgICAgICAgICAgICAgICAgICAgIBBAQKBQQRCA4BBDwBAQcBAQENEwcDBwEBDAELAQwGCAoHBwYHBQMBKx0CCgEQAQESBgMBAQEMBwERBgEeASBIACAHBQEqJAE8CAEJAgsBDwMDAwMDAwMDAgICAgICAgICAgICAgICAgICAgICAgICAgICAgICAgICAgICAgICAgICAgICAgICAgICAgICAgICAgICAgICAgICAgICAgICAgICAgICAgICAgICAgICAgYBAQUGAwIKCUQA7wwBJwEDAwICAgICAgICAgICAgICAgICAgICAgICAgICAgICAgICAgICAgICAgICAgICAgICAgICAgICAgICAgICAgICBgEFAQEEAQEBDgQBAQsqAQIBAQkGBhICAR4CAgQHEwEBAQEDCgcKBAsDAQsCDAEGAQEBAQEGAwUbAQUIAwcdgVwAQQQrDQFNAQsJAQERDAECAgICAgICAgICAgICAgICAgICAgICAgICAgICAgICAgICAgICAgICAgICAgICAgICAgICAgICAgICAgICAgICAgICAgICAgICAgICAgICAgICAgICAgICAgICAgICAgIHAQEDCgIBAQFSQEcQBgkEBAQDAwMCAgICAgICAgICAgICAgICAgICAgICAgICAgICAgICAgICAgICAgICAgICAgICAgICAgICAgICAgICAh4BBgECKgELAR4GBzwGAQcNCwMHAQEKAQcBtwMeEAESDg0MDAwGAwEBCQkIASsJAhMFAgEICwEBAQELCAEIPCcBCcinANkYwQEHAYQrBgMBAQEBAQEBAQECAgICAgICAgICAgICAgICAgICAgICAgICAgICAgICAgICAgICAgICAgICAgICAgICAgICAgICAgICAgICAgICAgICAgICAgICAgICAgICAgICAgICAgICBAEBAgIBAQMPB3KCOCoBEQUFBAQDAgICAgICAgICAgICAgICAgICAgICAgICAgICAgICAgICAgICAgICAgICAgICAgICAgICAgICAgICAgIBAQwFCDwBEQQEDAEKAQEHAgwBCjy5IXKgQ0tz1gEcAQEBAQEDCAgHHh4IAQESCwEBAwEBAQEBDAEBEwEKCwkBBisFK5RmAEZtzxsGKwEEEwICAgICAgICAgICAgICAgICAgICAgICAgICAgICAgICAgICAgICAgICAgICAgICAgICAgICAgICAgICAgICAgICAgICAgICAgICAgICAgICAgICAgICAgICAgICAgICAgEDBAIBAQMGBwEelwAwAQMKCgUEAwICAgICAgICAgICAgICAgICAgICAgICAgICAgICAgICAgICAgICAgICAgICAgICAgICAgICAgICAgICAQsBCgEBlr5pxGRfrAAAAJGDOuJaYoVSGg7Ta3Fs5f4Xb9bePhZDRFUz52EwCgEIAR0BBA4BCgodAQUBTAMBHhwBCwERARABZOIAO5oCAQEEBAQEBAQEBAICAgICAgICAgICAgICAgICAgICAgICAgICAgICAgICAgICAgICAgICAgICAgICAgICAgICAgICAgICAgICAgICAgICAgICAgICAgICAgICAgICAgICAgIBAwUDAQIDBDUFgdlHS1sDBwoKBQMDAgECAgICAgICAgICAgICAgICAgICAgICAgICAgICAgICAgICAgICAgICAgICAgICAgICAgICAgICAgSuAQcMgVAAcgcBKwENAQ0BCAEJDAFMAQoSAQEGARMBCQQBAQMGBgoBL6NmAG0AIgBxhAENCjwBCgoODgETBQUDDgEcBAwBBAwODiOjAAEaBwcHBwcHBwcCAgICAgICAgICAgICAgICAgICAgICAgICAgICAgICAgICAgICAgICAgICAgICAgICAgICAgICAgICAgICAgICAgICAgICAgICAgICAgICAgICAgICAgICAQMDAwUFAQEBTAEBCAD8eQcHCgUEAwIBAgICAgICAgICAgICAgICAgICAgICAgICAgICAgICAgICAgICAgICAgICAgICAgICAgICAgICAgIIBPb2AEKy5wQMDAMBBAQBAgICAgICAgICAgICAgICAgICAgICAgICBwYBAR7OYVnG61vP3QBKjFKFU8MGAQEIPAFMPAEIAxMGDQMGAf30AG1qwAoBlAEHBBEJKwoGAREBDQYBCwQBHgEGBQMHAQEFAQMKAgEBAQEKCwQBAQIBAQEFDAcDAQICAQEBAQIDAwMBAQEBAQEBAQQDAgICAwQEAgICAgICAgICAgICAgICAgICAgICAgICCgESBwf8AAAGAwEFAQENAQICAgICAgICAgICAgICAgICAgICAgICAgICAgICAgICAgICAgICAgICAgICAgICAgICAgICAgICBUKxRAEBDQkFDAgDAQQDAQICAgICAgICAgICAgICAgICAgICAgICAgoLCwoEDAcBAQkQBgQGBAEQtAA/AAB0RPbDTQwHhBIEASQBATUJHAEB/HwAVZUFDREOlAkBEREBBwEPTAEBAQEBCgMBAQEBEw0CAQEDDg0KAQEBAQoIAQECAQEBAQcHAwEBAQEBAQICAQEBAQEBAQEEAwICAgMEBAICAgICAgICAgICAgICAgICAgICAgICAhIGAQESBYt04w0TEhIRAQUCAgICAgICAgICAgICAgICAgICAgICAgICAgICAgICAgICAgICAgICAgICAgICAgICAgICAgICAgBEzgcIAQEMBwgHAwEEAwECAgICAgICAgICAgICAgICAgICAgICAgIBCA4JDRIOBQUDBhEHAQILAQ8HAQcg2Ypg5qsAAABEALV61vXdOgFMCAEMYGUAofYBASsDBAEBEQEBAQEBHQ4HBQEBARATAgEBAxELBQEBAQYQBgEDAgECEQcCAgQEAgECAgICAQEBAQEBAQICAgICBAQDAgICAwQCAgICAgICAgICAgICAgICAgICAgICAgIJARwBCgGEZkLOAQ4BAQoOAgICAgICAgICAgICAgICAgICAgICAgICAgICAgICAgICAgICAgICAgICAgICAgICAgICAgICAgJLQwkBGAEIGwwGBQICAwMBAgICAgICAgICAgICAgICAgICAgICAgICCggHAQIJEA4rAQEECwwEBBwBAw8JAQEETQEFAQEBAQEOBQXKxfVHgwAAhcSEw0YASfkkDgEEDwEFAzwFCAEBCwUFBgIBAQcIEgEBAQEFBwcBCgEBAQIBDAEBBwkEAQIJBQUEBAMCAgICAgICAwMDAwUEAwICAgMDAgICAgICAgICAgICAgICAgICAgICAgICARkBDQkLAYdEQUwBBSsQAQICAgICAgICAgICAgICAgICAgICAgICAgICAgICAgICAgICAgICAgICAgICAgICAgICAgICAgICAEQETAEBEAERBwMCAwMCAgICAgICAgICAgICAgICAgICAgICAgICAgIKBwQBAQEBBggHBAEBAQEBCwQBBAEBTAQBBQQBCgYQAQENBQgBEQFNKzUmjABGREGeR9+/tXdmq4EBAR4BEQEBAQkJAQMMAQIKBgcKCA4SAREODisMAQYMDA4QDAEDDQcHBwoFBQQEAgIDAwQEBQUKBQMCAgICAgICAgICAgICAgICAgICAgICAgICAgICAgILAQcFAZCVYACgBgoBAScCAgICAgICAgICAgICAgICAgICAgICAgICAgICAgICAgICAgICAgICAgICAgICAgICAgICAgICAld0zfs1AQEBCwoBAgQDAgICAgICAgICAgICAgICAgICAgICAgICAgIBAQIFCgYHCgEBBQEBBwgCKxIBAQMrBQEEAgIHEQwBAQgBBQUBAxIBAQhNAQEOAQwGBl/wV/JDsUWD43F3Zp5K61vGOxsFCAEBBgQBAQcIAQkQDAoGAQEOHgUBAQoEBAgHCgoKCgUFBQIDAwQFCgoHCgUEAgIBAgICAgICAgICAgICAgICAgICAgICAgICAgISAR0BAQUNDZZGAAACCSYBAgICAgICAgICAgICAgICAgICAgICAgICAgICAgICAgICAgICAgICAgICAgICAgICAgICAgICAgICIgBH+BEdPBIKAQEFAgEDAgICAgICAgICAgICAgICAgICAgICAgICBgMBAQEBAQMHBQEBAggDAQEBARsBASsBAQcBAQEBAQUCPAEMCQEBEQQBARwOPJUBAQQREQEBhKxGRc8SARsBJwL5fABmQAAAIkIAAAA5+gYFDQgIDAEBCTwLCx4LBAoSAwMDBAQEBAQCAwQFCgcHBgcKBAMBAQEBAgICAgICAgICAgICAgICAgICAgICAgICAQ0EDQwRAQgrAQAAMqIJCQICAgICAgICAgICAgICAgICAgICAgICAgICAgICAgICAgICAgICAgICAgICAgICAgICAgICAgICTAH1Qlb0CQMrBQEBBQIBAwICAgICAgICAgICAgICAgICAgICAgICAgEBAgcGBQQEAgECAgEBAQgEDQQBBAMBAQEIAQEMCgMBEQEaBAEEDQEBDAYBlQEGDgMBAQgBGwEHDi86RvZkDAEeChINAQQrASUuzMZhzPT3i0IAAIs9rczPre1piQUBAwEBAQECAgMDAwMEBQoHBgYHCgQDAQEBAQICAgICAgICAgICAgICAgICAgICAgICAgUBBgYBCk0BCB2BSEPMAQYCAgICAgICAgICAgICAgICAgICAgICAgICAgICAgICAgICAgICAgICAgICAgICAgICAgICAgICAgIbAZaeAEEIHQ8LAQEBAQIBAREBAQYBAQEBAQEBAQEBAgMDAwMEBAQCAgICAgICAgICAgICAgICAgICAgICAgICAgICAgICAgICAgICAgICAgMECgYMCQ0EBAcJCw4GAgILEA1dSSIFKwwBAwEcEwEHAgEBBwkFEgYBAwsBAi9AS22jdHQigm2eAEEAStFNEQseHg+WAzwBHgwBAQETBAQBCAQRAREBAQgEASsQAZ0BAQEBHQEBHQMBBQIBCAGUHREBTQpHcusBAQ0BCAEBAQEBAwEBDgErAQQEBAQEBAQEAgICAgICAgICAgICAgICAgICAgICAgICAgICAgICAgIBPAwBB7a0QaeGASsJBR0BASoBCwoBHAICAgICAgICAgMCAgIBAQEBAgICAgICAgICAgICAgICAgICAgICAgICAgICAgICAgICAgICAgICAgEBAgQFCgcGAgIEBwkMCgEIAhEBAQzqMAA9EQUTnQHbAQ0cJg4BAQsbAQEKCgEBEAEBAgQEBAMDtop5uS3k25vW2gAASdzdVo7vtwQMBgEOlQEBBAEBCwMBDEwCBw4BARICCAsrDQEBCwsBnQEZAQoBAQkBcDNt9AEFCwEKAw4IEysBCQEBAQEBAQEBAQEBAQICAgICAgICAgICAgICAgICAgICAgICAgICAgICAgICBgEBEgZNCpZJbb48BScBHzwBDRABBAEOAwMDAwMCAgIEBAMCAQEBAQICAgICAgICAgICAgICAgICAgICAgICAgICAgICAgICAgICAgICAgIBAQEBAgIDAwEBAQIFBQMBBQEBCCsBDQEJ4ULSNgwBEB4rHQErAQUBAQEBBgsRAQEBAQEBAQEBAQEJAQEDCAobAggEAQEdZNw+KLpOFgBERFeQiJK2j+kBEQIGBAEBDh8DAR4IASsPAQEBCwUNARI8EzwBHB0HygAAhgYrDAEKAQEBAQgGAQYOAQEBAQEBAQECAgICAgICAgICAgICAgICAgICAgICAgICAgICAgICAgEBAwMBKgEYHy0A8rwBCxAEGwEBATwaAQMDAgICAQEBBAQEBAMDAwMCAgICAgICAgICAgICAgICAgICAgICAgICAgICAgICAgICAgICAgICAQEBAQEBAQECAQEBAQICAgITDgEBAQ6GCgHzAHLeTQErjwULAU0BAwEFBgEBAQgRBwcKBQoHCAwBDgYBAwEBAQEDCQkDAQcrBAEOlpXBkA8YkMEkQElJo0Ai36E4MgEBHgoKDQEBDwgJBgcBARICAQESAQERBh2bRz4TJwEGAQ4ICDwBEAEGAQICAgICAgICAgICAgICAgICAgICAgICAgICAgICAgICAgICAgICAgITCAMBARwFAwwBExc4cpoBAwQEDhIBAQEDAgIBAQEBAQEBAQIDAwQEAgICAgICAgICAgICAgICAgICAgICAgICAgICAgICAgICAgICAgICAgMDAwICAgEBAwMCAQEBAgQDAQEEDx0CDQkJHQEB70isfw4BDJYBARIHAQEBAgEBAQEBAQEBAQEBAQEBAQYKCDwNBAEFAwQBAQEeEQRMDgMeBQQrARECCgEBgWcV8OhGAElyAEcA8cMu517AUQUZAQcqATwSASsKK+1CAJQKAR0BAQEBAQEBAwMBAQEBAQEBAQICAgICAgICAgICAgICAgICAgICAgICAgICAgICAgICAQEBCgEBBw8QAQGuDdYAdK2GCQEICQEOBAQDAwIBAQEBAQEBAQEBAQICAgICAgICAgICAgICAgICAgICAgICAgICAgICAgICAgICAgICAgIEBAQDAwMDAwMEBAMBAQIEAgUDAQEKATUQCAGdAVESAQAWWgIBAQ8BBAEBCAsGBAgBAQMFBQUDAgwCAQEBAQEFHREJDQELBB0DAxMMCAEBAQEFCA4TAQEPHB4BHAYBACKMCiYTaQAAIkYAOEc/ygBHfDQBPA1MTQMqx0NtTAEBHgkBARsFEAEHAQEBAQEBAQECAgICAgICAgICAgICAgICAgICAgICAgICAgICAgICAhMHAgwHBAEIAgkBASoBCOShdOXqAwEQAQYGBwoFBAMDCgUFBAIBAQECAgICAgICAgICAgICAgICAgICAgICAgICAgICAgICAgICAgICAgICAgIDAwMDAwMBBAUEAQEBAgEIEAMBPAIGCQYLAQsBBhEBxNMAy+sBAggMDQYBAQEIBAMDAgMEBQoDBAYKBQ4RAQoDDSsBCwEHJwEeEwEKJRAqAQQeBAESAwEHEwEbCgGm40PeChEBARABGgnjRkYAQwAA7O1cMO5iN7u+AEF+BwEBAR0BAQYJBgUFBQUFBQUFAgICAgICAgICAgICAgICAgICAgICAgICAgICAgICAgIBAQUBATwBBQEBDQoJAQMCAR3pQQAAx00JCQwIBgcKBQsODQwHBAIBAgICAgICAgICAgICAgICAgICAgICAgICAgICAgICAgICAgICAgICAgEBAQICAwMDAQIFBAEBAQEDAQENAQ4BAgEBCAENBAgBAQ4dBNB3AHYMEBIRDQsRBwYFAQEBAwcMAQgNAQJNJwcTBQcSB4EHJgsEDQEcBwgBAXAcAZ0IAQ4BBAErAQQKAQFsAILTAbcBEwGLdwDkAQMDAQzSAHKNo2arAD+LAEoAAEpCnRkKJAEJCQkJCQkJCQICAgICAgICAgICAgICAgICAgICAgICAgICAgICAgICAgICAgICAgICAgICAgICAhAOAQeIiJpmAGyXCgcGARwPBBoIAQkDBAEIEgEKAQEIDAEBDgIBAQECAgICAgICAgICAgICAgICAgICAgICAgICAgICAgICAgICAgICAgICAgICAgICAgICAgICAgICAgcBAQYBAZN0AFIelQFNAhISDAIBBVpV4KEDAQYPDAoSARIBAZ0BK4aDF+Ljg2xoAREBHhANEQMBCgEMCAEHARAKAROZ5EJ03OWSQkMEBQEJAwQKBwcEAQEB5oDnM3sAnqI7qi/oAE5szRETAQoBHgEKAQwHAQYBAQEBAQcBAQwBAgICAgICAgICAgICAgICAgICAgICAgICAgICAgICAgIDgRsFKwcBnQLH4GZypsABAZQKARERAQENAQECAQcCAQQHAQEBBAgeAgICAgICAgICAgICAgICAgICAgICAgICAgICAgICAgICAgICAgICAgICAgICAgICAgICAgICAgIBAgUMEAgFDm8ARTyYARsKAQELGgAAQLM+ugBJHk0cC50cRCAlCQEARM0mAaHhPwC0IAEBAgEBCxMBAwEDDpRNBAYBBgEIAYG1ALUAJ5YHCgECCgwNDQ0JARMmASsBewBPhBsBHSsBJ0VxAIeSjxMLlAELAQEJAQwSAQUKCAEJDQICAgICAgICAgICAgICAgICAgICAgICAgICAgICAgICAUwcBAkSAgERPAEektvCtItVAQQEAQErAQEKKgECCQEBDgwBDAEBAQICAgICAgICAgICAgICAgICAgICAgICAgICAgICAgICAgICAgICAgICAgICAgICAgICAgICAgICAQUKAQIPKgQEhoFSALSVBBGdAUxHfAYBAQJwrgBF3Kh3dQCTQdrdR0WUBQENDLkaxCJ83nUrASYBBgEJCAwGAREcCAEnEQYBAZTbRwAEAQUBAgUIDQ4ODgEBAQ5MARoZAMW9EwENAQ8BkpWFgt+cAQ4MAQICAQ0BAQMJAwErEQECAgICAgICAgICAgICAgICAgICAgICAgICAgICAgICAhEEAQEBBQ0RAwIrCAMBJhFs1BYAm5jVAQIHAQEBBh4BBgYCAQQKCBICAgICAgICAgICAgICAgICAgICAgICAgICAgICAgICAgICAgICAgICAgICAgICAgICAgICAgICAgEBCRMBAhMQDgsODgGDbSN9AQ8BnhYBDQOGAQkBDASn1gB1CgUBAp0LAQkIDgYBCxEBEGvXANjZARsBDAEBEAsBAREBBgEZAQ4JAQgNAUwBAgMECgoFBAMJnQEEAZQCBa4Acjs8AZ0BARGUASs92m282cMBKwEBHQ4KAR4BAQEdAgICAgICAgICAgICAgICAgICAgICAgICAgICAgICAgIMAQERAQEBAgEBEwEJBQELAQkBHNBCTgAYEAECtgEBKxsBAQ4CAgkCAgICAgICAgICAgICAgICAgICAgICAgICAgICAgICAgICAgICAgICAgICAgICAgICAgICAgICAgIOAQEQCgEBAQcBAQEmATMAcqMBfklJngEQAQ0FBQEeHgIdlgEeNQEBAQEOAQEOAQoBBwESKoStSUjTBBkLEwUdGwkEDQEBCwECARE8ARkBAQQEAwMBAQEBAQENBAgIEU0BGGPCRxELARMFAQsBAQfBAW0/FgE1CgESAQUFBZQDAQICAgICAgICAgICAgICAgICAgICAgICAgICAgICAgICAQEGCQMKCQUDKwEBCwEBCwYIDiYGAgHPYkkA0F8ECgEOAQIRBAcLCgICAgICAgICAgICAgICAgICAgICAgICAgICAgICAgICAgICAgICAgICAgICAgICAgICAgICAgICBgEBAQERGw0BAwEQEAsFCUysAJ+4OEWpBkwRAREBAQYMBgEIAgErAxMBHgEHAQYBCgEHAQodAWrRegBWIwEMDAENAQEJCAEBCgEqAQEBBwoDAwMCAwMDAxwBAwELAQcIDwEGh4Ox0gEGDQ0PCh4BCQ4MfWlud1MICwGuAQsBAwYCAgICAgICAgICAgICAgICAgICAgICAgICAgICAgICAgMHAwEBAQEBAQQBAwwBBAUFDAEBAhIDKw0DEV8AZgBBBhgbAQEFAQYCAgICAgICAgICAgICAgICAgICAgICAgICAgICAgICAgICAgICAgICAgICAgICAgICAgICAgICAgEGEQIBAgEBCgEDAR4BBR0FDQFBAHdydJYRAQcHHgYBCwENBgcLCQEGAQEBAQE8AwMBBwGBATUKBgEBAEF0JisBDxkFAQMBAwEBARALAQEKAgICAgMEBQoBBQgTAQcDAQEBARAGRxYAzg0BnQkBASsBEx4BEI8oSaBRAwGWDAFMAgICAgICAgICAgICAgICAgICAgICAgICAgICAgICAgIEAQEBCAMBDBEBEQsBDAEEGwEBNQsEGQEBlBEBAwXEY4dBnsVnxggBAgICAgICAgICAgICAgICAgICAgICAgICAgICAgICAgICAgICAgICAgICAgICAgICAgICAgICAgIDCAEBDAUBBgECBQ0BHhoJAQgcAscvyHJEPlOGAQERDAEJARwBAQEOARABHgICAgEBCgQSARsZARITDwPJysLLzAMNDAEBDQEMAQELAQcMAQMDAgEBAQICEQoBAgcBCAcSAU0BEAmQAETNDQIICsEBDgYDDQ0BGwwASlZjAYYBBgICAgICAgICAgICAgICAgICAgICAgICAgICAgICAgICAgICAgICAgICAgICAgICAgwMDAwMDAwMAwMDAwMDAwMSBAELeqtIQYqWGJUBHgMEEAUBCQEDAQsFAZUBAQ0BCgEHAQEKAwMDCAEBAQEHCAECAgICAgICAgEBAQICAwMEAwMDAgIBAQECAgICAgICAhMOBwQFDTxMQ6MAVCcBDgUNAQEICAEBEQICAgICAgICBQIBAQEFDA4BHQcKDgoajUE0AQIBBgERAgICAgICAgICAgICAgICAgECAwUHBgwMAQIECgcKBAOnR7ERARABHAEBJwERHAEODq96QcOVDAcHAQMKAwUBAQEBAQEBAQEBAgICAgICAgICAgICAgICAgICAgICAgICAgICAgICAgIEBAQEBAQEBAMDAwMDAwMDAQURARsCD4C+hz8Wqzq0AQEcAQUTCRkBogcRAZQEDAQBGwEJAQELAQUBAQgFAQEOAwMDAwMDAwMBAQEBAgIDAwICAgIBAQEBAgICAgICAgIKBAIBAwcJDgEkQ78AwAERAR4eBgkCAQQCAgICAgICAgQDAQEBBAYJBggBBQEBATSyck4TATwBAQICAgICAgICAgICAgICAgIBAgMEBQcGBgIDBAUFBQUEBywAix4BCxtNEworAQEBDgHBATpywmUGE3ATEgIBDAEBAQECAgIDAwICAgICAgICAgICAgICAgICAgICAgICAgICAgICAgICAQEBAQEBAQECAgICAgICAg0RAQETEAcIAQMQBQG0F7UAgrZktysLAQE8Cg8DAQEBEgEBHgcBDgEHAwEBBQEBAQMDAwMDAwMDAQEBAQECAgIBAQEBAQEBAgICAgICAgICAQEBAQMEBAQBTAG4ZnK5DYEBAQsBBCoBAgICAgICAgIEAwICAwQFCggBAg0BBgEBBKQAursCAQkCAgICAgICAgICAgICAgICAgICAwMEBAUDAwMDAwQFCh4HVrxDvQETAQEBAQkOARMBHgo8B28ApVEHATwNAREDAQECAgMDBAQCAgICAgICAgICAgICAgICAgICAgICAgICAgICAgICAgMDAwMDAwMDAgICAgICAgIBAQEFAQ0CAQeuCwGvAQ4BDKIOREJtOAA2BR0CHwEdCQUBGwEGAQEKAQgDAQoLBgQBAQEBAQEBAQEBAQEBAQEBAQEBAQECAgICAgICAgICAgEBAgQFBQUEBwEIBbA/cqMBJpQICg4HAQICAgICAgICAwMEBAQDAwIBAQYOAQwTCisBsQCyARMBAgICAgICAgICAgICAgICAgICAgICAgICBAMCAQEDBQeWAQEISUUWBBsSPAEJKwETPAEFAQUIlLNzABAPAQkDBwEBAQICAwMDAgICAgICAgICAgICAgICAgICAgICAgICAgICAgICAgIDAwMDAwMDAwICAgICAgICCgkGDwEKAgoNAxEJASoTHgwMAQEIAzOlpqcAqFOpqgEBlAoBEAwMAQEKCAEBAQECAQEBAQEBAQECAgICAgICAgICAgICAgICAgICAgICAgIEBAQEBAoHCAQTHgESCAAAS4YBlhwBAwECAgICAgICAgIDBAUEAwEBAQUFAgMBBysOHQBtWwIrAgICAgICAgICAgICAgICAgICAgIBAQEBAQQDAQEBAwUKAZYdEBphAKuaEgESAwMeBAoBAw8eAR4FrHdyrQIIAQEBAQEBAQEBAQICAgICAgICAgICAgICAgICAgICAgICAgICAgICAgICAQEBAQEBAQEBAQEBAQEBAQcBAQoBHQkCAhE8DAQeCysQKxoBAwEMAxIeAhsBAESgAEUIGgYBAQEQAQEICAUJCQQEBAQEBAQEBQUEBAQDAwMFBQUEAwMDAgICAgICAgICBQMBAQEDCgYLBAETDgILAQEIAwEBBAEKAgICAgICAgICAgMDAwIBAQINAQErAQEHAQFGQVQMARMCAgICAgICAgICAgICAgICAgICAgIBAQECAgEBAgMEBAsEAQEBEAGhIgAQGwGiARMJHAEBAQGEAgMTo0ikEQEZBQQEAwIBAQECAgICAgICAgICAgICAgICAgICAgICAgICAgICAgICAgEBAQEBAQEBAQEBAQEBAQEBBwcJAQEBDAEeAQFMAQEMAQEBAQEbAQELAQEMBAwBHixfm3QAnIxVnQEMDQEDKwEGBgYGBgYGBgcHCgoFBQQECAgGCgUEAwICAgICAgICAgIBAQEBAQMEASoBAQEBPAQJChMRAQIOAQICAgICAgICAgICAgICAgMBBgEBGwESATwCQ55jCA4BAgICAgICAgICAgICAgICAgICAgIDAwMDAQECAwMDAwINBAERKwMHDh2fixebAYYBAgcJAQWdAQEBYA1DABVwAQwIBgoEAwEBAgICAgICAgICAgICAgICAgICAgICAgICAgICAgICAgICAgICAgICAgEBAQEBAQEBAQQBAQcFAQEIAQYJAQ4LAQECCwEGAQkHASoKAQ0FAgUIAZYJAQiRcyhKAJcnhpgMDQ0NDQ0NDQ0IBgYHBwoFBQ0JDAYKBAMCAgICAgICAgIBAQEBAgEBAREBBw4BPAECAQEBAREFAQcCAgICAgICAgIBAQEBAgMEAQoRBAoBgQE8EABIMw4OAQICAgICAgICAgICAgICAgICAgIDBAQEBQEBAgQEAwIBAQEMBwEHHgENBZmNgkgBC4QDBxsBBAIKDgEPBpoAABELDg0IBwUDAgICAgICAgICAgICAgICAgICAgICAgICAgICAgICAgICAgICAgICAgICAgICAgICAgICAgICAgICAgICAgICAgICAgICAgICAgICAgMDBAQEBQUKBwYIDAkBiDWJiosiT4yNjiACAQEEDBARBw0rCAELBAMEAQMEAQoBAwIFAwEGBgIBCgYFAgIBAgMEBQQEBAEBAQEBAQEBDQoBAQEJBgEBAREBAQEJAwUBA48BCxEBkEh0MwcBDQECAgICAgICAgICAgICAgICAgICAgICAgICAgICAgICAgMBAQMKBgcKARIBAV45dZEBJgUICQETAQWSEgEDkxZBlBMCAZUBAQ0CAgICAgICAgICAgICAgICAgICAgICAgICAgICAgICAgICAgICAgICAgICAgICAgICAgICAgICAgICAgICAgICAgICAgICAgICAgIDAwQEBA0NEQ4LEBISEgcBEgcSBRN5aHp7fAAAAF19fn+ACAEdAQEOEQUBAQwBDgoFAQUBAQEBAQEBAQIIAQECAwQDAwMEBAQEBAQEBAEBERAGAQEFCQEBCQoGAQwBKgIBPIE3AIKDhAEGDQMBAgICAgICAgICAgICAgICAgICAgICAgICAgICAgICAgIDAQEDCgcHBQYBGwEED4UAAIYPCAEBCAMJAgELAQyHcgBMBwMBTAIBAgICAgICAgICAgICAgICAgICAgICAgICAgICAgICAgICAgICAgICAgICAgICAgICAgICAgICAgICAgICAgICAgICAgICAgICAgICAwMEBAQGBggMDAkNDRsNDxAcAQEBARsQAQwdEisGU20AAABIbgBvcAEBEQEBAQcBCQEBBQkbDQcIDAUBAQECAwQEBAQDAQEBAQEBAQEcBQEBAQEBAQEBBwMDAQEBBBBxcnN0dQEJDgEHCwEEHAICAgICAgICAgICAgICAgICAgICAgICAgICAgICAgICAwIBAgUHCgQFBhEcBQEBTHYidwICNQEJBgQJNRsBDXgAQTwCCwEBCQICAgICAgICAgICAgICAgICAgICAgICAgICAgICAgICAgICAgICAgICAgICAgICAgICAgICAgICAgICAgICAgICAgICAgICAgICAgMDBAQEAQEBAgMDBAQBATwBAQE8AQoSBAEFCQoICAEBDAEBUVJTVFVWAEVXWFlaLlhbXF1eX2ArAQEBAgwBAQECAwMCAgoKCgoKCgoKAQEGCQEBJWFiY2RjZWJmAGdiaGVpCAUdBgYBAQEJDAECAgICAgICAgICAgICAgICAgICAgICAgICAgICAgICAgMCAQIFCgUDAQoBAQFNDgE8JGoAXxgBAQcLDAEGDgETXGsAbAMaKwICAgICAgICAgICAgICAgICAgICAgICAgICAgICAgICAgICAgICAgICAgICAgICAgICAgICAgICAgICAgICAgICAgICAgICAgICAgIDAwQEBAICAwMDBAQEDQoIAQcBBQMBBAEBCgIBAQEMEAgHDggBBR0DAQoBATwBARM/AD9AAEFBAAAAQkNERUZHSEhISEdJSUlJSUlJSQBJRUEARUYASgBLGgEBGQENTA0BCwoBAQEBERsNCQgCAgICAgICAgICAgICAgICAgICAgICAgICAgICAgICAgIDAgECBAUEAgMETQ08AQMKAQwBEjkATh8HBggHPAsBTA4rTwBQBAEdAgICAgICAgICAgICAgICAgICAgICAgICAgICAgICAgICAgICAgICAgICAgICAgICAgICAgICAgICAgICAgICAgICAgICAgICAgICAwMEBAQCAgICAwMDAwEBAQQKBAEBDAoDAQEBAwYQBAEBAQEBAQgRAQELEQEBKxwBAgEJDgEBAQcDAQwgLC0uLzAxMTAwMjIyMjIyMjIzMi80NQEBCAEBAgQIChETAR4DAQwbAQIdAQEBAQEBAQICAgICAgICAgICAgICAgICAgICAgICAgICAgICAgICBAIBAQMEAwEIAQEBAwEMKwMdAQYBNjc4OTo7CQEBCTwQAQE9AD4GCg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So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TAAAAGQAAAAAAAAAAAAAAHoAAAAXAAAAAAAAAAAAAAB7AAAAGAAAACkAqgAAAAAAAAAAAAAAgD8AAAAAAAAAAAAAgD8AAAAAAAAAAAAAAAAAAAAAAAAAAAAAAAAAAAAAAAAAACIAAAAMAAAA/////0YAAAAcAAAAEAAAAEVNRisCQAAADAAAAAAAAAAOAAAAFAAAAAAAAAAQAAAAFAAAAA==</SignatureImage>
          <SignatureComments/>
          <WindowsVersion>10.0</WindowsVersion>
          <OfficeVersion>16.0.16130/24</OfficeVersion>
          <ApplicationVersion>16.0.16130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2023-04-03T17:30:17Z</xd:SigningTime>
          <xd:SigningCertificate>
            <xd:Cert>
              <xd:CertDigest>
                <DigestMethod Algorithm="http://www.w3.org/2001/04/xmlenc#sha256"/>
                <DigestValue>es59/nJH/INrAdWwMmOsUPMJ5TbD3qUX/XnWddUhV8o=</DigestValue>
              </xd:CertDigest>
              <xd:IssuerSerial>
                <X509IssuerName>CN=CA of RoA, SERIALNUMBER=1, O=EKENG CJSC, C=AM</X509IssuerName>
                <X509SerialNumber>2054479938368772917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AUBAAB/AAAAAAAAAAAAAABuGQAAaQwAACBFTUYAAAEArFAAALs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kAAAAEAAAA9gAAABAAAADJAAAABAAAAC4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EC2T93FAAAAEwAAAAAAAABIAAAAAAAAAMwuEnj6fwAAkPMuePp/AAAAMxJ4+n8AAAEAAAAAAAAAWFgSePp/AAAAAAL3+n8AAAAAAAAAAAAAAAAAAAAAAADgtU/dxQAAANAVWzKhAgAA2+Db9Pp/AAAQt0/dxQAAAKm3T93FAAAAAAAAAAAAAAAAAAAAZHYACAAAAAAlAAAADAAAAAEAAAAYAAAADAAAAAAAAAASAAAADAAAAAEAAAAeAAAAGAAAAMkAAAAEAAAA9wAAABEAAAAlAAAADAAAAAEAAABUAAAAfAAAAMoAAAAEAAAA9QAAABAAAAABAAAAAMDGQb6ExkHKAAAABAAAAAgAAABMAAAAAAAAAAAAAAAAAAAA//////////9cAAAANAAvADMALwAyADAAMgAzAAYAAAAEAAAABgAAAAQAAAAGAAAABgAAAAYAAAAGAAAASwAAAEAAAAAwAAAABQAAACAAAAABAAAAAQAAABAAAAAAAAAAAAAAAAYBAACAAAAAAAAAAAAAAAAGAQAAgAAAAFIAAABwAQAAAgAAABAAAAAHAAAAAAAAAAAAAAC8AgAAAAAAAAECAiJTAHkAcwB0AGUAbQAAAAAAAAAAAAAAAAAAAAAAAAAAAAAAAAAAAAAAAAAAAAAAAAAAAAAAAAAAAAAAAAAAAAAAAAAAAEjBgXf6fwAAeCBO3cUAAAAAAQAAAAAAAIg+//T6fwAAAAAAAAAAAAAJAAAAAAAAAAjKOUChAgAASMGBd/p/AAAAAAAAAAAAAAAAAAAAAAAAnCU+fZ/nAAD4IU7dxQAAAAAAAAAAAAAAsIdGMqECAADQFVsyoQIAACAjTt0AAAAAAAAAAAAAAAAHAAAAAAAAAIhtRUChAgAAXCJO3cUAAACZIk7dxQAAAHHN1/T6fwAAAQAAAKECAADQJU7dAAAAAF0fFWom9AAAAAAAAAAAAADQFVsyoQIAANvg2/T6fwAAACJO3cUAAACZIk7dxQAAAOBjeUChAg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kJ0dd/p/AABQT9NLoQIAAFBP00sCAAAAiD7/9Pp/AAAAAAAAAAAAAJnranb6fwAAAAAAAPp/AAAAAAAAAAAAAAAAAAAAAAAAAAAAAAAAAADcHj59n+cAAAAAAAAAAAAAUE/TS6ECAADg////AAAAANAVWzKhAgAA+CdO3QAAAAAAAAAAAAAAAAYAAAAAAAAAIAAAAAAAAAAcJ07dxQAAAFknTt3FAAAAcc3X9Pp/AADAK07dxQAAAAAAAAAAAAAA0MRYQKECAAC4YfR2+n8AANAVWzKhAgAA2+Db9Pp/AADAJk7dxQAAAFknTt3FAAAAEKaFQ6ECAAAAAAAAZHYACAAAAAAlAAAADAAAAAMAAAAYAAAADAAAAAAAAAASAAAADAAAAAEAAAAWAAAADAAAAAgAAABUAAAAVAAAAAoAAAAnAAAAHgAAAEoAAAABAAAAAMDGQb6Exk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G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Etj1T8AAAAAAAAAALYx0D8AACRCAAAAQiQAAAAkAAAAS2PVPwAAAAAAAAAAtjHQPwAAJEIAAABCBAAAAHMAAAAMAAAAAAAAAA0AAAAQAAAAKQAAACAAAABSAAAAcAEAAAQAAAAQAAAABwAAAAAAAAAAAAAAvAIAAAAAAAAHAgIiUwB5AHMAdABlAG0AAAAAAAAAAAAAAAAAAAAAAAAAAAAAAAAAAAAAAAAAAAAAAAAAAAAAAAAAAAAAAAAAAAAAAAAAAAAAAAAAAAAAAAAAAAAAAAAAAAAAAAAAAAAAAAAAAAAAAAAAAAAAAAAAAAAAAAAAAAAAAAAAAAAAAIF8CPX6fwAAAAAAAAAAAAAAAAAAAAAAAAAAAAAAAAAAAAAAAAAAAAAAAAAAAAAAAAAAAAAAAAAAuBPv//////84GgAAAAABBAAA1EqhAgAAfRKN///////vrbu9LA0AADhqN0ChAgAAuH5P3cUAAABgIOJLoQIAAMB8T93FAAAAAADUSgAAAABgIOJLoQIAAKzvB/X6fwAAAAAAAAAAAADb4Nv0+n8AAPB8T93FAAAAZAAAAAAAAAAIAM06oQIAAAAAAABkdgAIAAAAACUAAAAMAAAABAAAAEYAAAAoAAAAHAAAAEdESUMCAAAAAAAAAAAAAAB7AAAAGAAAAAAAAAAhAAAACAAAAGIAAAAMAAAAAQAAABUAAAAMAAAABAAAABUAAAAMAAAABAAAAFEAAAB0NgAAKQAAACAAAADzAAAARAAAAAAAAAAAAAAAAAAAAAAAAAD/AAAAMgAAAFAAAAAkBAAAdAQAAAAyAAAAAAAAIADMAHoAAAAXAAAAKAAAAP8AAAAyAAAAAQAIAAAAAAAAAAAAAAAAAAAAAAD/AAAAAAAAAAAAAAD///8A/v7+AP39/QD8/PwA+/v7APj4+AD5+fkA9/f3APX19QD6+voA8fHxAPb29gD09PQA8vLyAOfn5wDw8PAA8/PzAO/v7wDu7u4Aubm5AF1dXQAREREAVFRUANbW1gDa2toA4uLiAOrq6gDo6OgA6enpAOzs7ADY2NgAysrKADg4OAAODg4AhISEANDQ0ADNzc0A5eXlANvb2wAoKCgANzc3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5OTkAN3d3QASEhIASUlJANnZ2QBZWVkA3NzcAHFxcQDHx8cAwsLCALOzswATExMATU1NACAgIABWVlYA09PTAM7OzgBiYmIA0tLSAKOjowDh4eEA39/fANfX1wBcXFwAw8PDAKioqACUlJQAtLS0AE9PTwDj4+MACwsLAJ2dnQAcHBwAQ0NDAM/PzwAQEBAAkJCQAHl5eQBra2sAVVVVADs7OwCHh4cArq6uABgYGABsbGwAc3NzANTU1AC9vb0AqampAA8PDwCMjIwAOjo6ADU1NQAmJiYAwcHBAMnJyQCbm5sAsrKyADY2NgCkpKQAKSkpAHd3dwC+vr4ALCwsAKCgoADR0dEAJycnAMjIyACmpqYASkpKAI2NjQCxsbEAMjIyAKenpwArKysAUlJSAH19fQBbW1sAvLy8AHt7ewB6enoAeHh4AHBwcABqamoASEhIAL+/vwBMTEwAbm5uAGFhYQC1tbUAIyMjAMXFxQA+Pj4ANDQ0ADw8PAA5OTkAR0dHADExMQBFRUUAQUFBAKysrABlZWUAkpKSAKGhoQBYWFgAtra2AJWVlQCLi4sAWlpaAG9vbwCBgYEAX19fAFdXVwB1dXUALS0tAMvLywB2dnYAREREAGNjYwCGhoYAq6urAKKiogCKiooAf39/AC8vLwCFhYUAMzMzAAICAgICAgICAgICAgICAgICAgICAgICAgICAgICAgICAgICAgICAgICAgICAgICAgEDCAETAfP5AHIAAQHBDAgIBgoEAwICAgICAgICAgICAgICAgICAgICAgICAgICAgICAgICAgICAgICAgICAgICAgICAgICAgICAgICAgICAgICAgICAgICAgICAgICAgICAgICAgICAgICAgICAgICAgICAgICAgICAgICAgICAQcKJhIBCBMDHLedDAsBAQICAgICAgICAgICAgICAgICAgICAgICAgICAgICAgICAgICAgICAgICAgICAgICAgICAgICAgICAgICAgICAgACAgICAgICAgICAgICAgICAgICAgICAgICAgICAgICAgICAgICAgICAgICAgICAgIDBQEcEAgBAQFuoADqAQM7CAYKBAMCAgICAgICAgICAgICAgICAgICAgICAgICAgICAgICAgICAgICAgICAgICAgICAgICAgICAgICAgICAgICAgICAgICAgICAgICAgICAgICAgICAgICAgICAgICAgICAgICAgICAgICAgICAgEMAhANGRUArTUqAQUIAQwCAgICAgICAgICAgICAgICAgICAgICAgICAgICAgICAgICAgICAgICAgICAgICAgICAgICAgICAgICAgICAgIAAQEJAQIeAQENAQEBEREBCwoBAQMFEQIBAQEDAQ4BCQEFBQoFAgECAwIIBQEBBgYBAQgBHAcBnQEEhg1HFnMBDBoHASoDAQoFBwEDEQEBGwECAgICAgICAgICAgICAgICAgICAgICAgICAgICAgICAgICAgICAgICAgICAgICAgICAgICAgICAgICAgICAgICAgICAgICAgICAgICAgICAgICAgICAgICAgICAgICAgIEAwcMAgE7JQBJhgIKAQYBAQECAgICAgICAgICAgICAgICAgICAgICAgICAgICAgICAgICAgICAgICAgICAgICAgICAgICAgICAgICAgIC/wUHBwEBAQEBAQMRAQEGCAENAQoBAQEFBw4BDAcBBQELAQEBAQIDBQoBAQESBQEBEgEBARINARABgQUMEwG8APABHCoKBgMBAQEBGwEBAQEDAwMDAwMDAwMCAgICAgICAgICAgICAgICAgICAgICAgICAgICAgICAgICAgICAgICAgICAgICAgICAgICAgICAgICAgICAgICAgICAgICAgICAgICAgICAgICAgICAgICCgECBgoBDRq1AEMFAQoBOwICAgICAgICAgICAgICAgICAgICAgICAgICAgICAgICAgICAgICAgICAgICAgICAgICAgICAgICAgICAgICAv8BBAQKBQQRCA4BBDsBAQcBAQENEwcDBwEBDAELAQwGCAoHBwYHBQMBKh0CCgEQAQESBgMBAQEMBwERBgEeASBHACAHBQGAJAE7CAEJAgsBDwMDAwMDAwMDAgICAgICAgICAgICAgICAgICAgICAgICAgICAgICAgICAgICAgICAgICAgICAgICAgICAgICAgICAgICAgICAgICAgICAgICAgICAgICAgICAgICAgICAgYBAQUGAwIKCUMA7wwBJwEDAwICAgICAgICAgICAgICAgICAgICAgICAgICAgICAgICAgICAgICAgICAgICAgICAgICAgICAgICAgICAgL/BgEFAQEEAQEBDgQBAQuAAQIBAQkGBhICAR4CAgQHEwEBAQEDCgcKBAsDAQsCDAEGAQEBAQEGAwUbAQUIAwcdgVsAQAQqDQFMAQsJAQERDAECAgICAgICAgICAgICAgICAgICAgICAgICAgICAgICAgICAgICAgICAgICAgICAgICAgICAgICAgICAgICAgICAgICAgICAgICAgICAgICAgICAgICAgICAgICAgICAgIHAQEDCgIBAQFRP0YQBgkEBAQDAwMCAgICAgICAgICAgICAgICAgICAgICAgICAgICAgICAgICAgICAgICAgICAgICAgICAgICAgICAgIC/x4BBgECgAELAR4GBzsGAQcNCwMHAQEKAQcBtwMeEAESDg0MDAwGAwEBCQkIASoJAhMFAgEICwEBAQELCAEIOycBCcinANkYwQEHAYQqBgMBAQEBAQEBAQECAgICAgICAgICAgICAgICAgICAgICAgICAgICAgICAgICAgICAgICAgICAgICAgICAgICAgICAgICAgICAgICAgICAgICAgICAgICAgICAgICAgICAgICBAEBAgIBAQMPB3GCN4ABEQUFBAQDAgICAgICAgICAgICAgICAgICAgICAgICAgICAgICAgICAgICAgICAgICAgICAgICAgICAgICAgICAgABAQwFCDsBEQQEDAEKAQEHAgwBCju5IXGgQkpy1gEcAQEBAQEDCAgHHh4IAQESCwEBAwEBAQEBDAEBEwEKCwkBBioFKpRlAEVszxsGKgEEEwICAgICAgICAgICAgICAgICAgICAgICAgICAgICAgICAgICAgICAgICAgICAgICAgICAgICAgICAgICAgICAgICAgICAgICAgICAgICAgICAgICAgICAgICAgICAgICAgEDBAIBAQMGBwEelwAvAQMKCgUEAwICAgICAgICAgICAgICAgICAgICAgICAgICAgICAgICAgICAgICAgICAgICAgICAgICAgICAgICAgIAAQsBCgEBlr5oxGNerAAAAJGDOeJZYYVRGg7TanBr5f4XbtbePRZCQ1Qy52AvCgEIAR0BBA4BCgodAQUBSwMBHhwBCwERARABY+IAOpoCAQEEBAQEBAQEBAICAgICAgICAgICAgICAgICAgICAgICAgICAgICAgICAgICAgICAgICAgICAgICAgICAgICAgICAgICAgICAgICAgICAgICAgICAgICAgICAgICAgICAgIBAwUDAQIDBDQFgdlGSloDBwoKBQMDAgECAgICAgICAgICAgICAgICAgICAgICAgICAgICAgICAgICAgICAgICAgICAgICAgICAgICAgICAASuAQcMgU8AcQcBKgENAQ0BCAEJDAFLAQoSAQEGARMBCQQBAQMGBgoBLqNlAGwAIgBwhAENCjsBCgoODgETBQUDDgEcBAwBBAwODiOjAAEaBwcHBwcHBwcCAgICAgICAgICAgICAgICAgICAgICAgICAgICAgICAgICAgICAgICAgICAgICAgICAgICAgICAgICAgICAgICAgICAgICAgICAgICAgICAgICAgICAgICAQMDAwUFAQEBSwEBCAD8eAcHCgUEAwIBAgICAgICAgICAgICAgICAgICAgICAgICAgICAgICAgICAgICAgICAgICAgICAgICAgICAgICAgAIBPb2AEGy5wQMDAMBBAQBAgICAgICAgICAgICAgICAgICAgICAgICBwYBAR7OYFjG61rP3QBJjFGFUsMGAQEIOwFLOwEIAxMGDQMGAf30AGxpwAoBlAEHBBEJKgoGAREBDQYBCwQBHgEGBQMHAQEFAQMKAgEBAQEKCwQBAQIBAQEFDAcDAQICAQEBAQIDAwMBAQEBAQEBAQQDAgICAwQEAgICAgICAgICAgICAgICAgICAgICAgICCgESBwf8AAAGAwEFAQENAQICAgICAgICAgICAgICAgICAgICAgICAgICAgICAgICAgICAgICAgICAgICAgICAgICAgICAgIABUGxQwEBDQkFDAgDAQQDAQICAgICAgICAgICAgICAgICAgICAgICAgoLCwoEDAcBAQkQBgQGBAEQtAA+AABzQ/bDTAwHhBIEASQBATQJHAEB/HsAVJUFDREOlAkBEREBBwEPSwEBAQEBCgMBAQEBEw0CAQEDDg0KAQEBAQoIAQECAQEBAQcHAwEBAQEBAQICAQEBAQEBAQEEAwICAgMEBAICAgICAgICAgICAgICAgICAgICAgICAhIGAQESBYtz4w0TEhIRAQUCAgICAgICAgICAgICAgICAgICAgICAgICAgICAgICAgICAgICAgICAgICAgICAgICAgICAgICAABDzgcIAQEMBwgHAwEEAwECAgICAgICAgICAgICAgICAgICAgICAgIBCA4JDRIOBQUDBhEHAQILAQ8HAQcg2Ypf5qsAAABDALV51vXdOQFLCAEMX2QAofYBASoDBAEBEQEBAQEBHQ4HBQEBARATAgEBAxELBQEBAQYQBgEDAgECEQcCAgQEAgECAgICAQEBAQEBAQICAgICBAQDAgICAwQCAgICAgICAgICAgICAgICAgICAgICAgIJARwBCgGEZUHOAQ4BAQoOAgICAgICAgICAgICAgICAgICAgICAgICAgICAgICAgICAgICAgICAgICAgICAgICAgICAgICAgBKQgkBGAEIGwwGBQICAwMBAgICAgICAgICAgICAgICAgICAgICAgICCggHAQIJEA4qAQEECwwEBBwBAw8JAQEETAEFAQEBAQEOBQXKxfVGgwAAhcSEw0UASPkkDgEEDwEFAzsFCAEBCwUFBgIBAQcIEgEBAQEFBwcBCgEBAQIBDAEBBwkEAQIJBQUEBAMCAgICAgICAwMDAwUEAwICAgMDAgICAgICAgICAgICAgICAgICAgICAgICARkBDQkLAYdDQEsBBSoQAQICAgICAgICAgICAgICAgICAgICAgICAgICAgICAgICAgICAgICAgICAgICAgICAgICAgICAgIAAEMESwEBEAERBwMCAwMCAgICAgICAgICAgICAgICAgICAgICAgICAgIKBwQBAQEBBggHBAEBAQEBCwQBBAEBSwQBBQQBCgYQAQENBQgBEQFMKjQmjABFQ0CeRt+/tXZlq4EBAR4BEQEBAQkJAQMMAQIKBgcKCA4SAREODioMAQYMDA4QDAEDDQcHBwoFBQQEAgIDAwQEBQUKBQMCAgICAgICAgICAgICAgICAgICAgICAgICAgICAgILAQcFAZCVXwCgBgoBAScCAgICAgICAgICAgICAgICAgICAgICAgICAgICAgICAgICAgICAgICAgICAgICAgICAgICAgICAFZzzfs0AQEBCwoBAgQDAgICAgICAgICAgICAgICAgICAgICAgICAgIBAQIFCgYHCgEBBQEBBwgCKhIBAQMqBQEEAgIHEQwBAQgBBQUBAxIBAQhMAQEOAQwGBl7wVvJCsUSD43B2ZZ5J61rGOhsFCAEBBgQBAQcIAQkQDAoGAQEOHgUBAQoEBAgHCgoKCgUFBQIDAwQFCgoHCgUEAgIBAgICAgICAgICAgICAgICAgICAgICAgICAgISAR0BAQUNDZZFAAACCSYBAgICAgICAgICAgICAgICAgICAgICAgICAgICAgICAgICAgICAgICAgICAgICAgICAgICAgICAgACIgBG+BEdOxIKAQEFAgEDAgICAgICAgICAgICAgICAgICAgICAgICBgMBAQEBAQMHBQEBAggDAQEBARsBASoBAQcBAQEBAQUCOwEMCQEBEQQBARwOO5UBAQQREQEBhKxFRM8SARsBJwL5ewBlPwAAIkEAAAA4+gYFDQgIDAEBCTsLCx4LBAoSAwMDBAQEBAQCAwQFCgcHBgcKBAMBAQEBAgICAgICAgICAgICAgICAgICAgICAgICAQ0EDQwRAQgqAQAAMaIJCQICAgICAgICAgICAgICAgICAgICAgICAgICAgICAgICAgICAgICAgICAgICAgICAgICAgICAgIASwH1QVX0CQMqBQEBBQIBAwICAgICAgICAgICAgICAgICAgICAgICAgEBAgcGBQQEAgECAgEBAQgEDQQBBAMBAQEIAQEMCgMBEQEaBAEEDQEBDAYBlQEGDgMBAQgBGwEHDi45RfZjDAEeChINAQQqASUtzMZgzPT3i0EAAIs8rczPre1oiQUBAwEBAQECAgMDAwMEBQoHBgYHCgQDAQEBAQICAgICAgICAgICAgICAgICAgICAgICAgUBBgYBCkwBCB2BR0LMAQYCAgICAgICAgICAgICAgICAgICAgICAgICAgICAgICAgICAgICAgICAgICAgICAgICAgICAgICAAIbAZaeAEAIHQ8LAQEBAQIBAREBAQYBAQEBAQEBAQEBAgMDAwMEBAQCAgICAgICAgICAgICAgICAgICAgICAgICAgICAgICAgICAgICAgICAgMECgYMCQ0EBAcJCw4GAgILEA1cSCIFKgwBAwEcEwEHAgEBBwkFEgYBAwsBAi4/Smyjc3MigmyeAEAASdFMEQseHg+WAzsBHgwBAQETBAQBCAQRAREBAQgEASoQAZ0BAQEBHQEBHQMBBQIBCAGUHREBTApGcesBAQ0BCAEBAQEBAwEBDgEqAQQEBAQEBAQEAgICAgICAgICAgICAgICAgICAgICAgICAgICAgICAgABOwwBB7a0QKeGASoJBR0BAYABCwoBHAICAgICAgICAgMCAgIBAQEBAgICAgICAgICAgICAgICAgICAgICAgICAgICAgICAgICAgICAgICAgEBAgQFCgcGAgIEBwkMCgEIAhEBAQzqLwA8EQUTnQHbAQ0cJg4BAQsbAQEKCgEBEAEBAgQEBAMDtop4uSzk25vW2gAASNzdVY7vtwQMBgEOlQEBBAEBCwMBDEsCBw4BARICCAsqDQEBCwsBnQEZAQoBAQkBbzJs9AEFCwEKAw4IEyoBCQEBAQEBAQEBAQEBAQICAgICAgICAgICAgICAgICAgICAgICAgICAgICAgIABgEBEgZMCpZIbL47BScBHzsBDRABBAEOAwMDAwMCAgIEBAMCAQEBAQICAgICAgICAgICAgICAgICAgICAgICAgICAgICAgICAgICAgICAgIBAQEBAgIDAwEBAQIFBQMBBQEBCCoBDQEJ4UHSNQwBEB4qHQEqAQUBAQEBBgsRAQEBAQEBAQEBAQEJAQEDCAobAggEAQEdY9w9KLpNFgBDQ1aQiJK2j+kBEQIGBAEBDh8DAR4IASoPAQEBCwUNARI7EzsBHB0HygAAhgYqDAEKAQEBAQgGAQYOAQEBAQEBAQECAgICAgICAgICAgICAgICAgICAgICAgICAgICAgICAAEBAwMBgAEYHywA8rwBCxAEGwEBATsaAQMDAgICAQEBBAQEBAMDAwMCAgICAgICAgICAgICAgICAgICAgICAgICAgICAgICAgICAgICAgICAQEBAQEBAQECAQEBAQICAgITDgEBAQ6GCgHzAHHeTAEqjwULAUwBAwEFBgEBAQgRBwcKBQoHCAwBDgYBAwEBAQEDCQkDAQcqBAEOlpXBkA8YkMEkP0hIoz8i36E3MQEBHgoKDQEBDwgJBgcBARICAQESAQERBh2bRj0TJwEGAQ4ICDsBEAEGAQICAgICAgICAgICAgICAgICAgICAgICAgICAgICAgICAgICAgICAgATCAMBARwFAwwBExc3cZoBAwQEDhIBAQEDAgIBAQEBAQEBAQIDAwQEAgICAgICAgICAgICAgICAgICAgICAgICAgICAgICAgICAgICAgICAgMDAwICAgEBAwMCAQEBAgQDAQEEDx0CDQkJHQEB70esfg4BDJYBARIHAQEBAgEBAQEBAQEBAQEBAQEBAQYKCDsNBAEFAwQBAQEeEQRLDgMeBQQqARECCgEBgWYV8OhFAEhxAEYA8cMt513AUAUZAQeAATsSASoKKu1BAJQKAR0BAQEBAQEBAwMBAQEBAQEBAQICAgICAgICAgICAgICAgICAgICAgICAgICAgICAgIAAQEBCgEBBw8QAQGuDdYAc62GCQEICQEOBAQDAwIBAQEBAQEBAQEBAQICAgICAgICAgICAgICAgICAgICAgICAgICAgICAgICAgICAgICAgIEBAQDAwMDAwMEBAMBAQIEAgUDAQEKATQQCAGdAVASAQAWWQIBAQ8BBAEBCAsGBAgBAQMFBQUDAgwCAQEBAQEFHREJDQELBB0DAxMMCAEBAQEFCA4TAQEPHB4BHAYBACKMCiYTaAAAIkUAN0Y+ygBGezMBOw1LTAOAx0JsSwEBHgkBARsFEAEHAQEBAQEBAQECAgICAgICAgICAgICAgICAgICAgICAgICAgICAgICABMHAgwHBAEIAgkBAYABCOShc+XqAwEQAQYGBwoFBAMDCgUFBAIBAQECAgICAgICAgICAgICAgICAgICAgICAgICAgICAgICAgICAgICAgICAgIDAwMDAwMBBAUEAQEBAgEIEAMBOwIGCQYLAQsBBhEBxNMAy+sBAggMDQYBAQEIBAMDAgMEBQoDBAYKBQ4RAQoDDSoBCwEHJwEeEwEKJRCAAQQeBAESAwEHEwEbCgGm40LeChEBARABGgnjRUUAQgAA7O1bL+5hNru+AEB9BwEBAR0BAQYJBgUFBQUFBQUFAgICAgICAgICAgICAgICAgICAgICAgICAgICAgICAgABAQUBATsBBQEBDQoJAQMCAR3pQAAAx0wJCQwIBgcKBQsODQwHBAIBAgICAgICAgICAgICAgICAgICAgICAgICAgICAgICAgICAgICAgICAgEBAQICAwMDAQIFBAEBAQEDAQENAQ4BAgEBCAENBAgBAQ4dBNB2AHUMEBIRDQsRBwYFAQEBAwcMAQgNAQJMJwcTBQcSB4EHJgsEDQEcBwgBAW8cAZ0IAQ4BBAEqAQQKAQFrAILTAbcBEwGLdgDkAQMDAQzSAHGNo2WrAD6LAEkAAElBnRkKJAEJCQkJCQkJCQICAgICAgICAgICAgICAgICAgICAgICAgICAgICAgIAAgICAgICAgICAgICAgICAhAOAQeIiJplAGuXCgcGARwPBBoIAQkDBAEIEgEKAQEIDAEBDgIBAQECAgICAgICAgICAgICAgICAgICAgICAgICAgICAgICAgICAgICAgICAgICAgICAgICAgICAgICAgcBAQYBAZNzAFEelQFMAhISDAIBBVlU4KEDAQYPDAoSARIBAZ0BKoaDF+Ljg2tnAREBHhANEQMBCgEMCAEHARAKAROZ5EFz3OWSQUIEBQEJAwQKBwcEAQEB5n/nMnoAnqI6qi7oAE1rzRETAQoBHgEKAQwHAQYBAQEBAQcBAQwBAgICAgICAgICAgICAgICAAICAgICAgICAgICAgICAgIDgRsFKgcBnQLH4GVxpsABAZQKARERAQENAQECAQcCAQQHAQEBBAgeAgICAgICAgICAgICAgICAgICAgICAgICAgICAgICAgICAgICAgICAgICAgICAgICAgICAgICAgIBAgUMEAgFDm4ARDuYARsKAQELGgAAP7M9ugBIHkwcC50cQyAlCQEAQ80mAaHhPgC0IAEBAgEBCxMBAwEDDpRMBAYBBgEIAYG1ALUAJ5YHCgECCgwNDQ0JARMmASoBegBOhBsBHSoBJ0RwAIeSjxMLlAELAQEJAQwSAQUKCAEJDQICAgICAgICAgICAgICAgACAgICAgICAgICAgICAgICAUscBAkSAgEROwEektvCtItUAQQEAQEqAQEKgAECCQEBDgwBDAEBAQICAgICAgICAgICAgICAgICAgICAgICAgICAgICAgICAgICAgICAgICAgICAgICAgICAgICAgICAQUKAQIPgAQEhoFRALSVBBGdAUtGewYBAQJvrgBE3Kh2dACTQNrdRkSUBQENDLkaxCJ73nQqASYBBgEJCAwGAREcCAEnEQYBAZTbRgAEAQUBAgUIDQ4ODgEBAQ5LARoZAMW9EwENAQ8BkpWFgt+cAQ4MAQICAQ0BAQMJAwEqEQECAgICAgICAgICAgICAgIAAgICAgICAgICAgICAgICAhEEAQEBBQ0RAwIqCAMBJhFr1BYAm5jVAQIHAQEBBh4BBgYCAQQKCBICAgICAgICAgICAgICAgICAgICAgICAgICAgICAgICAgICAgICAgICAgICAgICAgICAgICAgICAgEBCRMBAhMQDgsODgGDbCN8AQ8BnhYBDQOGAQkBDASn1gB0CgUBAp0LAQkIDgYBCxEBEGrXANjZARsBDAEBEAsBAREBBgEZAQ4JAQgNAUsBAgMECgoFBAMJnQEEAZQCBa4AcTo7AZ0BARGUASo82my82cMBKgEBHQ4KAR4BAQEdAgICAgICAgICAgICAgICAAICAgICAgICAgICAgICAgIMAQERAQEBAgEBEwEJBQELAQkBHNBBTQAYEAECtgEBKhsBAQ4CAgkCAgICAgICAgICAgICAgICAgICAgICAgICAgICAgICAgICAgICAgICAgICAgICAgICAgICAgICAgIOAQEQCgEBAQcBAQEmATIAcaMBfUhIngEQAQ0FBQEeHgIdlgEeNAEBAQEOAQEOAQoBBwESgIStSEfTBBkLEwUdGwkEDQEBCwECARE7ARkBAQQEAwMBAQEBAQENBAgIEUwBGGLCRhELARMFAQsBAQfBAWw+FgE0CgESAQUFBZQDAQICAgICAgICAgICAgICAgACAgICAgICAgICAgICAgICAQEGCQMKCQUDKgEBCwEBCwYIDiYGAgHPYUgA0F4ECgEOAQIRBAcLCgICAgICAgICAgICAgICAgICAgICAgICAgICAgICAgICAgICAgICAgICAgICAgICAgICAgICAgICBgEBAQERGw0BAwEQEAsFCUusAJ+4N0SpBksRAREBAQYMBgEIAgEqAxMBHgEHAQYBCgEHAQodAWnReQBVIwEMDAENAQEJCAEBCgGAAQEBBwoDAwMCAwMDAxwBAwELAQcIDwEGh4Ox0gEGDQ0PCh4BCQ4MfGhtdlIICwGuAQsBAwYCAgICAgICAgICAgICAgIAAgICAgICAgICAgICAgICAgMHAwEBAQEBAQQBAwwBBAUFDAEBAhIDKg0DEV4AZQBABhgbAQEFAQYCAgICAgICAgICAgICAgICAgICAgICAgICAgICAgICAgICAgICAgICAgICAgICAgICAgICAgICAgEGEQIBAgEBCgEDAR4BBR0FDQFAAHZxc5YRAQcHHgYBCwENBgcLCQEGAQEBAQE7AwMBBwGBATQKBgEBAEBzJioBDxkFAQMBAwEBARALAQEKAgICAgMEBQoBBQgTAQcDAQEBARAGRhYAzg0BnQkBASoBEx4BEI8oSKBQAwGWDAFLAgICAgICAgICAgICAgICAAICAgICAgICAgICAgICAgIEAQEBCAMBDBEBEQsBDAEEGwEBNAsEGQEBlBEBAwXEYodAnsVmxggBAgICAgICAgICAgICAgICAgICAgICAgICAgICAgICAgICAgICAgICAgICAgICAgICAgICAgICAgIDCAEBDAUBBgECBQ0BHhoJAQgcAscuyHFDPVKGAQERDAEJARwBAQEOARABHgICAgEBCgQSARsZARITDwPJysLLzAMNDAEBDQEMAQELAQcMAQMDAgEBAQICEQoBAgcBCAcSAUwBEAmQAEPNDQIICsEBDgYDDQ0BGwwASVViAYYBBgICAgICAgICAgICAgICAgACAgICAgICAgICAgICAgICAgICAgICAgICAgICAgICAgwMDAwMDAwMAwMDAwMDAwMSBAELeatHQIqWGJUBHgMEEAUBCQEDAQsFAZUBAQ0BCgEHAQEKAwMDCAEBAQEHCAECAgICAgICAgEBAQICAwMEAwMDAgIBAQECAgICAgICAhMOBwQFDTtLQqMAUycBDgUNAQEICAEBEQICAgICAgICBQIBAQEFDA4BHQcKDgoajUAzAQIBBgERAgICAgICAgICAgICAgICAgECAwUHBgwMAQIECgcKBAOnRrERARABHAEBJwERHAEODq95QMOVDAcHAQMKAwUBAQEBAQEBAQEAAgICAgICAgICAgICAgICAgICAgICAgICAgICAgICAgIEBAQEBAQEBAMDAwMDAwMDAQURARsCD3++hz4Wqzm0AQEcAQUTCRkBogcRAZQEDAQBGwEJAQELAQUBAQgFAQEOAwMDAwMDAwMBAQEBAgIDAwICAgIBAQEBAgICAgICAgIKBAIBAwcJDgEkQr8AwAERAR4eBgkCAQQCAgICAgICAgQDAQEBBAYJBggBBQEBATOycU0TATsBAQICAgICAgICAgICAgICAgIBAgMEBQcGBgIDBAUFBQUEBysAix4BCxtMEwoqAQEBDgHBATlxwmQGE28TEgIBDAEBAQECAgIDAAICAgICAgICAgICAgICAgICAgICAgICAgICAgICAgICAQEBAQEBAQECAgICAgICAg0RAQETEAcIAQMQBQG0F7UAgrZjtyoLAQE7Cg8DAQEBEgEBHgcBDgEHAwEBBQEBAQMDAwMDAwMDAQEBAQECAgIBAQEBAQEBAgICAgICAgICAQEBAQMEBAQBSwG4ZXG5DYEBAQsBBIABAgICAgICAgIEAwICAwQFCggBAg0BBgEBBKQAursCAQkCAgICAgICAgICAgICAgICAgICAwMEBAUDAwMDAwQFCh4HVbxCvQETAQEBAQkOARMBHgo7B24ApVAHATsNAREDAQECAgMDBAACAgICAgICAgICAgICAgICAgICAgICAgICAgICAgICAgMDAwMDAwMDAgICAgICAgIBAQEFAQ0CAQeuCwGvAQ4BDKIOQ0FsNwA1BR0CHwEdCQUBGwEGAQEKAQgDAQoLBgQBAQEBAQEBAQEBAQEBAQEBAQEBAQECAgICAgICAgICAgEBAgQFBQUEBwEIBbA+caMBJpQICg4HAQICAgICAgICAwMEBAQDAwIBAQYOAQwTCioBsQCyARMBAgICAgICAgICAgICAgICAgICAgICAgICBAMCAQEDBQeWAQEISEQWBBsSOwEJKgETOwEFAQUIlLNyABAPAQkDBwEBAQICAwMAAgICAgICAgICAgICAgICAgICAgICAgICAgICAgICAgIDAwMDAwMDAwICAgICAgICCgkGDwEKAgoNAxEJAYATHgwMAQEIAzKlpqcAqFKpqgEBlAoBEAwMAQEKCAEBAQECAQEBAQEBAQECAgICAgICAgICAgICAgICAgICAgICAgIEBAQEBAoHCAQTHgESCAAASoYBlhwBAwECAgICAgICAgIDBAUEAwEBAQUFAgMBByoOHQBsWgIqAgICAgICAgICAgICAgICAgICAgIBAQEBAQQDAQEBAwUKAZYdEBpgAKuaEgESAwMeBAoBAw8eAR4FrHZxrQIIAQEBAQEBAQEBAAICAgICAgICAgICAgICAgICAgICAgICAgICAgICAgICAQEBAQEBAQEBAQEBAQEBAQcBAQoBHQkCAhE7DAQeCyoQKhoBAwEMAxIeAhsBAEOgAEQIGgYBAQEQAQEICAUJCQQEBAQEBAQEBQUEBAQDAwMFBQUEAwMDAgICAgICAgICBQMBAQEDCgYLBAETDgILAQEIAwEBBAEKAgICAgICAgICAgMDAwIBAQINAQEqAQEHAQFFQFMMARMCAgICAgICAgICAgICAgICAgICAgIBAQECAgEBAgMEBAsEAQEBEAGhIgAQGwGiARMJHAEBAQGEAgMTo0ekEQEZBQQEAwIBAQACAgICAgICAgICAgICAgICAgICAgICAgICAgICAgICAgEBAQEBAQEBAQEBAQEBAQEBBwcJAQEBDAEeAQFLAQEMAQEBAQEbAQELAQEMBAwBHitem3MAnIxUnQEMDQEDKgEGBgYGBgYGBgcHCgoFBQQECAgGCgUEAwICAgICAgICAgIBAQEBAQMEAYABAQEBOwQJChMRAQIOAQICAgICAgICAgICAgICAgMBBgEBGwESATsCQp5iCA4BAgICAgICAgICAgICAgICAgICAgIDAwMDAQECAwMDAwINBAERKgMHDh2fixebAYYBAgcJAQWdAQEBXw1CABVvAQwIBgoEAwEAAgICAgICAgICAgICAgICAgICAgICAgICAgICAgICAgICAgICAgICAgEBAQEBAQEBAQQBAQcFAQEIAQYJAQ4LAQECCwEGAQkHAYAKAQ0FAgUIAZYJAQiRcihJAJcnhpgMDQ0NDQ0NDQ0IBgYHBwoFBQ0JDAYKBAMCAgICAgICAgIBAQEBAgEBAREBBw4BOwECAQEBAREFAQcCAgICAgICAgIBAQEBAgMEAQoRBAoBgQE7EABHMg4OAQICAgICAgICAgICAgICAgICAgIDBAQEBQEBAgQEAwIBAQEMBwEHHgENBZmNgkcBC4QDBxsBBAIKDgEPBpoAABELDg0IBwUDAAICAgICAgICAgICAgICAgICAgICAgICAgICAgICAgICAgICAgICAgICAgICAgICAgICAgICAgICAgICAgICAgICAgICAgICAgICAgMDBAQEBQUKBwYIDAkBiDSJiosiToyNjiACAQEEDBARBw0qCAELBAMEAQMEAQoBAwIFAwEGBgIBCgYFAgIBAgMEBQQEBAEBAQEBAQEBDQoBAQEJBgEBAREBAQEJAwUBA48BCxEBkEdzMgcBDQECAgICAgICAgICAgICAgICAgICAgICAgICAgICAgICAgMBAQMKBgcKARIBAV04dJEBJgUICQETAQWSEgEDkxZAlBMCAZUBAQACAgICAgICAgICAgICAgICAgICAgICAgICAgICAgICAgICAgICAgICAgICAgICAgICAgICAgICAgICAgICAgICAgICAgICAgICAgIDAwQEBA0NEQ4LEBISEgcBEgcSBRN4Z3l6ewAAAFx8fX5/CAEdAQEOEQUBAQwBDgoFAQUBAQEBAQEBAQIIAQECAwQDAwMEBAQEBAQEBAEBERAGAQEFCQEBCQoGAQwBgAIBO4E2AIKDhAEGDQMBAgICAgICAgICAgICAgICAgICAgICAgICAgICAgICAgIDAQEDCgcHBQYBGwEED4UAAIYPCAEBCAMJAgELAQyHcQBLBwMBSwIAAgICAgICAgICAgICAgICAgICAgICAgICAgICAgICAgICAgICAgICAgICAgICAgICAgICAgICAgICAgICAgICAgICAgICAgICAgICAwMEBAQGBggMDAkNDRsNDxAcAQEBARsQAQwdEioGUmwAAABHbQBubwEBEQEBAQcBCQEBBQkbDQcIDAUBAQECAwQEBAQDAQEBAQEBAQEcBQEBAQEBAQEBBwMDAQEBBBBwcXJzdAEJDgEHCwEEHAICAgICAgICAgICAgICAgICAgICAgICAgICAgICAgICAwIBAgUHCgQFBhEcBQEBS3UidgICNAEJBgQJNBsBDXcAQDsCCwEBAAICAgICAgICAgICAgICAgICAgICAgICAgICAgICAgICAgICAgICAgICAgICAgICAgICAgICAgICAgICAgICAgICAgICAgICAgICAgMDBAQEAQEBAgMDBAQBATsBAQE7AQoSBAEFCQoICAEBDAEBUFFSU1RVAERWV1hZLVdaW1xdXl8qAQEBAgwBAQECAwMCAgoKCgoKCgoKAQEGCQEBJWBhYmNiZGFlAGZhZ2RoCAUdBgYBAQEJDAECAgICAgICAgICAgICAgICAgICAgICAgICAgICAgICAgMCAQIFCgUDAQoBAQFMDgE7JGkAXhgBAQcLDAEGDgETW2oAawMaKgACAgICAgICAgICAgICAgICAgICAgICAgICAgICAgICAgICAgICAgICAgICAgICAgICAgICAgICAgICAgICAgICAgICAgICAgICAgIDAwQEBAICAwMDBAQEDQoIAQcBBQMBBAEBCgIBAQEMEAgHDggBBR0DAQoBATsBARM+AD4/AEBAAAAAQUJDREVGR0dHR0ZISEhISEhISABIREAAREUASQBKGgEBGQENSw0BCwoBAQEBERsNCQgCAgICAgICAgICAgICAgICAgICAgICAgICAgICAgICAgIDAgECBAUEAgMETA07AQMKAQwBEjgATR8HBggHOwsBSw4qTgBPBAEAAgICAgICAgICAgICAgICAgICAgICAgICAgICAgICAgICAgICAgICAgICAgICAgICAgICAgICAgICAgICAgICAgICAgICAgICAgICAwMEBAQCAgICAwMDAwEBAQQKBAEBDAoDAQEBAwYQBAEBAQEBAQgRAQELEQEBKhwBAgEJDgEBAQcDAQwgKywtLi8wMC8vMTExMTExMTEyMS4zNAEBCAEBAgQIChETAR4DAQwbAQIdAQEBAQEBAQICAgICAgICAgICAgICAgICAgICAgICAgICAgICAgICBAIBAQMEAwEIAQEBAwEMKgMdAQYBNTY3ODk6CQEBCTsQAQE8AD0GAA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QA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RgAAABQAAAAIAAAAR0RJQwMAAAAiAAAADAAAAP////8iAAAADAAAAP////8lAAAADAAAAA0AAIAoAAAADAAAAAQAAAAiAAAADAAAAP////8iAAAADAAAAP7///8nAAAAGAAAAAQAAAAAAAAA////AAAAAAAlAAAADAAAAAQAAABMAAAAZAAAAAAAAABQAAAABQEAAHwAAAAAAAAAUAAAAAYBAAAtAAAAIQDwAAAAAAAAAAAAAACAPwAAAAAAAAAAAACAPwAAAAAAAAAAAAAAAAAAAAAAAAAAAAAAAAAAAAAAAAAAJQAAAAwAAAAAAACAKAAAAAwAAAAEAAAAJwAAABgAAAAEAAAAAAAAAP///wAAAAAAJQAAAAwAAAAEAAAATAAAAGQAAAAJAAAAUAAAAPwAAABcAAAACQAAAFAAAAD0AAAADQAAACEA8AAAAAAAAAAAAAAAgD8AAAAAAAAAAAAAgD8AAAAAAAAAAAAAAAAAAAAAAAAAAAAAAAAAAAAAAAAAACUAAAAMAAAAAAAAgCgAAAAMAAAABAAAACcAAAAYAAAABAAAAAAAAAD///8AAAAAACUAAAAMAAAABAAAAEwAAABkAAAACQAAAGAAAAD8AAAAbAAAAAkAAABgAAAA9AAAAA0AAAAhAPAAAAAAAAAAAAAAAIA/AAAAAAAAAAAAAIA/AAAAAAAAAAAAAAAAAAAAAAAAAAAAAAAAAAAAAAAAAAAlAAAADAAAAAAAAIAoAAAADAAAAAQAAAAnAAAAGAAAAAQAAAAAAAAA////AAAAAAAlAAAADAAAAAQAAABMAAAAZAAAAAkAAABwAAAA/AAAAHwAAAAJAAAAcAAAAPQAAAANAAAAIQDwAAAAAAAAAAAAAACAPwAAAAAAAAAAAACAPwAAAAAAAAAAAAAAAAAAAAAAAAAAAAAAAAAAAAAAAAAAJQAAAAwAAAAAAACAKAAAAAwAAAAEAAAAJQAAAAwAAAABAAAAGAAAAAwAAAAAAAAAEgAAAAwAAAABAAAAFgAAAAwAAAAAAAAAVAAAADwBAAAKAAAAcAAAAPsAAAB8AAAAAQAAAADAxkG+hMZBCgAAAHAAAAAoAAAATAAAAAQAAAAJAAAAcAAAAP0AAAB9AAAAnAAAAFMAaQBnAG4AZQBkACAAYgB5ADoAIABIAE8AVgBIAEEATgBOAEkAUwBZAEEATgAgAEwARQBWAE8ATgAgADIAOQAwADMAOAA4ADAANAA0ADEABgAAAAMAAAAHAAAABwAAAAYAAAAHAAAAAwAAAAcAAAAFAAAAAwAAAAMAAAAIAAAACQAAAAcAAAAIAAAABwAAAAgAAAAIAAAAAwAAAAYAAAAFAAAABwAAAAgAAAADAAAABQAAAAYAAAAHAAAACQAAAAgAAAADAAAABgAAAAYAAAAGAAAABgAAAAYAAAAGAAAABgAAAAYAAAAGAAAABgAAABYAAAAMAAAAAAAAACUAAAAMAAAAAgAAAA4AAAAUAAAAAAAAABAAAAAUAAAA</Object>
  <Object Id="idInvalidSigLnImg">AQAAAGwAAAAAAAAAAAAAAAUBAAB/AAAAAAAAAAAAAABuGQAAaQwAACBFTUYAAAEAMFYAAMI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eQAAABAAAAAiAAAABAAAAFg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EC2T93FAAAAEwAAAAAAAABIAAAAAAAAAMwuEnj6fwAAkPMuePp/AAAAMxJ4+n8AAAEAAAAAAAAAWFgSePp/AAAAAAL3+n8AAAAAAAAAAAAAAAAAAAAAAADgtU/dxQAAANAVWzKhAgAA2+Db9Pp/AAAQt0/dxQAAAKm3T93FAAAAAAAAAAAAAAAAAAAAZHYACAAAAAAlAAAADAAAAAEAAAAYAAAADAAAAP8AAAASAAAADAAAAAEAAAAeAAAAGAAAACIAAAAEAAAAegAAABEAAAAlAAAADAAAAAEAAABUAAAAtAAAACMAAAAEAAAAeAAAABAAAAABAAAAAMDGQb6ExkEjAAAABAAAABEAAABMAAAAAAAAAAAAAAAAAAAA//////////9wAAAASQBuAHYAYQBsAGkAZAAgAHMAaQBnAG4AYQB0AHUAcgBlAAAAAwAAAAcAAAAFAAAABgAAAAMAAAADAAAABwAAAAMAAAAFAAAAAwAAAAcAAAAHAAAABgAAAAQAAAAHAAAABAAAAAYAAABLAAAAQAAAADAAAAAFAAAAIAAAAAEAAAABAAAAEAAAAAAAAAAAAAAABgEAAIAAAAAAAAAAAAAAAAYBAACAAAAAUgAAAHABAAACAAAAEAAAAAcAAAAAAAAAAAAAALwCAAAAAAAAAQICIlMAeQBzAHQAZQBtAAAAAAAAAAAAAAAAAAAAAAAAAAAAAAAAAAAAAAAAAAAAAAAAAAAAAAAAAAAAAAAAAAAAAAAAAAAASMGBd/p/AAB4IE7dxQAAAAABAAAAAAAAiD7/9Pp/AAAAAAAAAAAAAAkAAAAAAAAACMo5QKECAABIwYF3+n8AAAAAAAAAAAAAAAAAAAAAAACcJT59n+cAAPghTt3FAAAAAAAAAAAAAACwh0YyoQIAANAVWzKhAgAAICNO3QAAAAAAAAAAAAAAAAcAAAAAAAAAiG1FQKECAABcIk7dxQAAAJkiTt3FAAAAcc3X9Pp/AAABAAAAoQIAANAlTt0AAAAAXR8Vaib0AAAAAAAAAAAAANAVWzKhAgAA2+Db9Pp/AAAAIk7dxQAAAJkiTt3FAAAA4GN5QKEC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CQnR13+n8AAFBP00uhAgAAUE/TSwIAAACIPv/0+n8AAAAAAAAAAAAAmetqdvp/AAAAAAAA+n8AAAAAAAAAAAAAAAAAAAAAAAAAAAAAAAAAANwePn2f5wAAAAAAAAAAAABQT9NLoQIAAOD///8AAAAA0BVbMqECAAD4J07dAAAAAAAAAAAAAAAABgAAAAAAAAAgAAAAAAAAABwnTt3FAAAAWSdO3cUAAABxzdf0+n8AAMArTt3FAAAAAAAAAAAAAADQxFhAoQIAALhh9Hb6fwAA0BVbMqECAADb4Nv0+n8AAMAmTt3FAAAAWSdO3cUAAAAQpoVDoQIAAAAAAABkdgAIAAAAACUAAAAMAAAAAwAAABgAAAAMAAAAAAAAABIAAAAMAAAAAQAAABYAAAAMAAAACAAAAFQAAABUAAAACgAAACcAAAAeAAAASgAAAAEAAAAAwMZBvoTG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Y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S2PVPwAAAAAAAAAAtjHQPwAAJEIAAABCJAAAACQAAABLY9U/AAAAAAAAAAC2MdA/AAAkQgAAAEIEAAAAcwAAAAwAAAAAAAAADQAAABAAAAApAAAAIAAAAFIAAABwAQAABAAAABAAAAAHAAAAAAAAAAAAAAC8AgAAAAAAAAcCAiJTAHkAcwB0AGUAbQAAAAAAAAAAAAAAAAAAAAAAAAAAAAAAAAAAAAAAAAAAAAAAAAAAAAAAAAAAAAAAAAAAAAAAAAAAAAAAAAAAAAAAsH1P3cUAAAAAAAAAAAAAAAAAAAAAAAAAAAAAAAAAAAAwgHpNoQIAAAgAAAAAAAAAgXwI9fp/AAAgmRtNoQIAAAAAAAAAAAAAAQAAAAAAAAAAAAcwoQIAAAEAAAChAgAA48AA7fp/AABlEYH//////zgaAAAAAAEEAADUSqECAAB9Eo3//////++tu70sDQAAOGo3QKECAAC4fk/dxQAAAGAg4kuhAgAAwHxP3cUAAAAAANRKAAAAAGAg4kuhAgAArO8H9fp/AAAAAAAAAAAAANvg2/T6fwAA8HxP3cUAAABkAAAAAAAAAAgA1jqhAgAAAAAAAGR2AAgAAAAAJQAAAAwAAAAEAAAARgAAACgAAAAcAAAAR0RJQwIAAAAAAAAAAAAAAHsAAAAYAAAAAAAAACEAAAAIAAAAYgAAAAwAAAABAAAAFQAAAAwAAAAEAAAAFQAAAAwAAAAEAAAAUQAAAHQ2AAApAAAAIAAAAPMAAABEAAAAAAAAAAAAAAAAAAAAAAAAAP8AAAAyAAAAUAAAACQEAAB0BAAAADIAAAAAAAAgAMwAegAAABcAAAAoAAAA/wAAADIAAAABAAgAAAAAAAAAAAAAAAAAAAAAAP8AAAAAAAAAAAAAAP///wD+/v4A/f39APz8/AD7+/sA+Pj4APn5+QD39/cA9fX1APr6+gDx8fEA9vb2APT09ADy8vIA5+fnAPDw8ADz8/MA7+/vAO7u7gC5ubkAXV1dABEREQBUVFQA1tbWANra2gDi4uIA6urqAOjo6ADp6ekA7OzsANjY2ADKysoAODg4AA4ODgCEhIQA0NDQAM3NzQDl5eUA29vbACgoKAA3NzcA7e3tAJ+fnwCampoAmZmZAJiYmACXl5cAlpaWAJycnAClpaUAra2tAN7e3gDExMQAjo6OABkZGQAdHR0AUVFRAK+vrwDr6+sARkZGACUlJQAWFhYAGhoaAAEBAQAEBAQABgYGAAICAgAKCgoACQkJAAgICAAHBwcAAwMDAA0NDQAXFxcA5ubmAODg4AAiIiIAJCQkAC4uLgDMzMwAZmZmAH5+fgBtbW0AZ2dnAD8/PwBQUFAAdHR0AIKCggBgYGAAj4+PAIODgwCJiYkAqqqqAJGRkQC7u7sAk5OTAHx8fACenp4AgICAAGlpaQAVFRUAS0tLAGRkZACIiIgAcnJyAGhoaABOTk4AFBQUADAwMABTU1MA1dXVAD09PQAFBQUAISEhAAwMDAAeHh4AKioqABsbGwC3t7cAurq6AEBAQABCQkIAHx8fALi4uADGxsYAsLCwAMDAwADk5OQ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AQMIARMB8/kAcgABAcEMCAgGCgQDAgICAgICAgICAgICAgICAgICAgICAgICAgICAgICAgICAgICAgICAgICAgICAgICAgICAgICAgICAgICAgICAgICAgICAgICAgICAgICAgICAgICAgICAgICAgICAgICAgICAgICAgICAgIBBwomEgEIEwMct50MCwEBAgICAgICAgICAgICAgICAgICAgICAgICAgICAgICAgICAgICAgICAgICAgICAgICAgICAgICAgICAgICAgICAAICAgICAgICAgICAgICAgICAgICAgICAgICAgICAgICAgICAgICAgICAgICAgICAgMFARwQCAEBAW6gAOoBAzsIBgoEAwICAgICAgICAgICAgICAgICAgICAgICAgICAgICAgICAgICAgICAgICAgICAgICAgICAgICAgICAgICAgICAgICAgICAgICAgICAgICAgICAgICAgICAgICAgICAgICAgICAgICAgICAgICAQwCEA0ZFQCtNSoBBQgBDAICAgICAgICAgICAgICAgICAgICAgICAgICAgICAgICAgICAgICAgICAgICAgICAgICAgICAgICAgICAgICAgABAQkBAh4BAQ0BAQEREQELCgEBAwURAgEBAQMBDgEJAQUFCgUCAQIDAggFAQEGBgEBCAEcBwGdAQSGDUcWcwEMGgcBKgMBCgUHAQMRAQEbAQICAgICAgICAgICAgICAgICAgICAgICAgICAgICAgICAgICAgICAgICAgICAgICAgICAgICAgICAgICAgICAgICAgICAgICAgICAgICAgICAgICAgICAgICAgICAgICAgQDBwwCATslAEmGAgoBBgEBAQICAgICAgICAgICAgICAgICAgICAgICAgICAgICAgICAgICAgICAgICAgICAgICAgICAgICAgICAgICAgL/BQcHAQEBAQEBAxEBAQYIAQ0BCgEBAQUHDgEMBwEFAQsBAQEBAgMFCgEBARIFAQESAQEBEg0BEAGBBQwTAbwA8AEcKgoGAwEBAQEbAQEBAQMDAwMDAwMDAwICAgICAgICAgICAgICAgICAgICAgICAgICAgICAgICAgICAgICAgICAgICAgICAgICAgICAgICAgICAgICAgICAgICAgICAgICAgICAgICAgICAgICAgIKAQIGCgENGrUAQwUBCgE7AgICAgICAgICAgICAgICAgICAgICAgICAgICAgICAgICAgICAgICAgICAgICAgICAgICAgICAgICAgICAgIC/wEEBAoFBBEIDgEEOwEBBwEBAQ0TBwMHAQEMAQsBDAYICgcHBgcFAwEqHQIKARABARIGAwEBAQwHAREGAR4BIEcAIAcFAYAkATsIAQkCCwEPAwMDAwMDAwMCAgICAgICAgICAgICAgICAgICAgICAgICAgICAgICAgICAgICAgICAgICAgICAgICAgICAgICAgICAgICAgICAgICAgICAgICAgICAgICAgICAgICAgICBgEBBQYDAgoJQwDvDAEnAQMDAgICAgICAgICAgICAgICAgICAgICAgICAgICAgICAgICAgICAgICAgICAgICAgICAgICAgICAgICAgICAv8GAQUBAQQBAQEOBAEBC4ABAgEBCQYGEgIBHgICBAcTAQEBAQMKBwoECwMBCwIMAQYBAQEBAQYDBRsBBQgDBx2BWwBABCoNAUwBCwkBAREMAQICAgICAgICAgICAgICAgICAgICAgICAgICAgICAgICAgICAgICAgICAgICAgICAgICAgICAgICAgICAgICAgICAgICAgICAgICAgICAgICAgICAgICAgICAgICAgICAgcBAQMKAgEBAVE/RhAGCQQEBAMDAwICAgICAgICAgICAgICAgICAgICAgICAgICAgICAgICAgICAgICAgICAgICAgICAgICAgICAgICAgL/HgEGAQKAAQsBHgYHOwYBBw0LAwcBAQoBBwG3Ax4QARIODQwMDAYDAQEJCQgBKgkCEwUCAQgLAQEBAQsIAQg7JwEJyKcA2RjBAQcBhCoGAwEBAQEBAQEBAQICAgICAgICAgICAgICAgICAgICAgICAgICAgICAgICAgICAgICAgICAgICAgICAgICAgICAgICAgICAgICAgICAgICAgICAgICAgICAgICAgICAgICAgIEAQECAgEBAw8HcYI3gAERBQUEBAMCAgICAgICAgICAgICAgICAgICAgICAgICAgICAgICAgICAgICAgICAgICAgICAgICAgICAgICAgICAAEBDAUIOwERBAQMAQoBAQcCDAEKO7khcaBCSnLWARwBAQEBAQMICAceHggBARILAQEDAQEBAQEMAQETAQoLCQEGKgUqlGUARWzPGwYqAQQTAgICAgICAgICAgICAgICAgICAgICAgICAgICAgICAgICAgICAgICAgICAgICAgICAgICAgICAgICAgICAgICAgICAgICAgICAgICAgICAgICAgICAgICAgICAgICAgICAQMEAgEBAwYHAR6XAC8BAwoKBQQDAgICAgICAgICAgICAgICAgICAgICAgICAgICAgICAgICAgICAgICAgICAgICAgICAgICAgICAgICAgABCwEKAQGWvmjEY16sAAAAkYM54llhhVEaDtNqcGvl/hdu1t49FkJDVDLnYC8KAQgBHQEEDgEKCh0BBQFLAwEeHAELAREBEAFj4gA6mgIBAQQEBAQEBAQEAgICAgICAgICAgICAgICAgICAgICAgICAgICAgICAgICAgICAgICAgICAgICAgICAgICAgICAgICAgICAgICAgICAgICAgICAgICAgICAgICAgICAgICAgEDBQMBAgMENAWB2UZKWgMHCgoFAwMCAQICAgICAgICAgICAgICAgICAgICAgICAgICAgICAgICAgICAgICAgICAgICAgICAgICAgICAgIABK4BBwyBTwBxBwEqAQ0BDQEIAQkMAUsBChIBAQYBEwEJBAEBAwYGCgEuo2UAbAAiAHCEAQ0KOwEKCg4OARMFBQMOARwEDAEEDA4OI6MAARoHBwcHBwcHBwICAgICAgICAgICAgICAgICAgICAgICAgICAgICAgICAgICAgICAgICAgICAgICAgICAgICAgICAgICAgICAgICAgICAgICAgICAgICAgICAgICAgICAgIBAwMDBQUBAQFLAQEIAPx4BwcKBQQDAgECAgICAgICAgICAgICAgICAgICAgICAgICAgICAgICAgICAgICAgICAgICAgICAgICAgICAgICAAgE9vYAQbLnBAwMAwEEBAECAgICAgICAgICAgICAgICAgICAgICAgIHBgEBHs5gWMbrWs/dAEmMUYVSwwYBAQg7AUs7AQgDEwYNAwYB/fQAbGnACgGUAQcEEQkqCgYBEQENBgELBAEeAQYFAwcBAQUBAwoCAQEBAQoLBAEBAgEBAQUMBwMBAgIBAQEBAgMDAwEBAQEBAQEBBAMCAgIDBAQCAgICAgICAgICAgICAgICAgICAgICAgIKARIHB/wAAAYDAQUBAQ0BAgICAgICAgICAgICAgICAgICAgICAgICAgICAgICAgICAgICAgICAgICAgICAgICAgICAgICAgAFQbFDAQENCQUMCAMBBAMBAgICAgICAgICAgICAgICAgICAgICAgICCgsLCgQMBwEBCRAGBAYEARC0AD4AAHND9sNMDAeEEgQBJAEBNAkcAQH8ewBUlQUNEQ6UCQEREQEHAQ9LAQEBAQEKAwEBAQETDQIBAQMODQoBAQEBCggBAQIBAQEBBwcDAQEBAQEBAgIBAQEBAQEBAQQDAgICAwQEAgICAgICAgICAgICAgICAgICAgICAgICEgYBARIFi3PjDRMSEhEBBQICAgICAgICAgICAgICAgICAgICAgICAgICAgICAgICAgICAgICAgICAgICAgICAgICAgICAgIAAEPOBwgBAQwHCAcDAQQDAQICAgICAgICAgICAgICAgICAgICAgICAgEIDgkNEg4FBQMGEQcBAgsBDwcBByDZil/mqwAAAEMAtXnW9d05AUsIAQxfZACh9gEBKgMEAQERAQEBAQEdDgcFAQEBEBMCAQEDEQsFAQEBBhAGAQMCAQIRBwICBAQCAQICAgIBAQEBAQEBAgICAgIEBAMCAgIDBAICAgICAgICAgICAgICAgICAgICAgICAgkBHAEKAYRlQc4BDgEBCg4CAgICAgICAgICAgICAgICAgICAgICAgICAgICAgICAgICAgICAgICAgICAgICAgICAgICAgICAEpCCQEYAQgbDAYFAgIDAwECAgICAgICAgICAgICAgICAgICAgICAgIKCAcBAgkQDioBAQQLDAQEHAEDDwkBAQRMAQUBAQEBAQ4FBcrF9UaDAACFxITDRQBI+SQOAQQPAQUDOwUIAQELBQUGAgEBBwgSAQEBAQUHBwEKAQEBAgEMAQEHCQQBAgkFBQQEAwICAgICAgIDAwMDBQQDAgICAwMCAgICAgICAgICAgICAgICAgICAgICAgIBGQENCQsBh0NASwEFKhABAgICAgICAgICAgICAgICAgICAgICAgICAgICAgICAgICAgICAgICAgICAgICAgICAgICAgICAgAAQwRLAQEQAREHAwIDAwICAgICAgICAgICAgICAgICAgICAgICAgICAgoHBAEBAQEGCAcEAQEBAQELBAEEAQFLBAEFBAEKBhABAQ0FCAERAUwqNCaMAEVDQJ5G37+1dmWrgQEBHgERAQEBCQkBAwwBAgoGBwoIDhIBEQ4OKgwBBgwMDhAMAQMNBwcHCgUFBAQCAgMDBAQFBQoFAwICAgICAgICAgICAgICAgICAgICAgICAgICAgICAgsBBwUBkJVfAKAGCgEBJwICAgICAgICAgICAgICAgICAgICAgICAgICAgICAgICAgICAgICAgICAgICAgICAgICAgICAgIAVnPN+zQBAQELCgECBAMCAgICAgICAgICAgICAgICAgICAgICAgICAgEBAgUKBgcKAQEFAQEHCAIqEgEBAyoFAQQCAgcRDAEBCAEFBQEDEgEBCEwBAQ4BDAYGXvBW8kKxRIPjcHZlnknrWsY6GwUIAQEGBAEBBwgBCRAMCgYBAQ4eBQEBCgQECAcKCgoKBQUFAgMDBAUKCgcKBQQCAgECAgICAgICAgICAgICAgICAgICAgICAgICAhIBHQEBBQ0NlkUAAAIJJgECAgICAgICAgICAgICAgICAgICAgICAgICAgICAgICAgICAgICAgICAgICAgICAgICAgICAgICAAIiAEb4ER07EgoBAQUCAQMCAgICAgICAgICAgICAgICAgICAgICAgIGAwEBAQEBAwcFAQECCAMBAQEBGwEBKgEBBwEBAQEBBQI7AQwJAQERBAEBHA47lQEBBBERAQGErEVEzxIBGwEnAvl7AGU/AAAiQQAAADj6BgUNCAgMAQEJOwsLHgsEChIDAwMEBAQEBAIDBAUKBwcGBwoEAwEBAQECAgICAgICAgICAgICAgICAgICAgICAgIBDQQNDBEBCCoBAAAxogkJAgICAgICAgICAgICAgICAgICAgICAgICAgICAgICAgICAgICAgICAgICAgICAgICAgICAgICAgBLAfVBVfQJAyoFAQEFAgEDAgICAgICAgICAgICAgICAgICAgICAgICAQECBwYFBAQCAQICAQEBCAQNBAEEAwEBAQgBAQwKAwERARoEAQQNAQEMBgGVAQYOAwEBCAEbAQcOLjlF9mMMAR4KEg0BBCoBJS3MxmDM9PeLQQAAizytzM+t7WiJBQEDAQEBAQICAwMDAwQFCgcGBgcKBAMBAQEBAgICAgICAgICAgICAgICAgICAgICAgICBQEGBgEKTAEIHYFHQswBBgICAgICAgICAgICAgICAgICAgICAgICAgICAgICAgICAgICAgICAgICAgICAgICAgICAgICAgIAAhsBlp4AQAgdDwsBAQEBAgEBEQEBBgEBAQEBAQEBAQECAwMDAwQEBAICAgICAgICAgICAgICAgICAgICAgICAgICAgICAgICAgICAgICAgICAwQKBgwJDQQEBwkLDgYCAgsQDVxIIgUqDAEDARwTAQcCAQEHCQUSBgEDCwECLj9KbKNzcyKCbJ4AQABJ0UwRCx4eD5YDOwEeDAEBARMEBAEIBBEBEQEBCAQBKhABnQEBAQEdAQEdAwEFAgEIAZQdEQFMCkZx6wEBDQEIAQEBAQEDAQEOASoBBAQEBAQEBAQCAgICAgICAgICAgICAgICAgICAgICAgICAgICAgICAAE7DAEHtrRAp4YBKgkFHQEBgAELCgEcAgICAgICAgICAwICAgEBAQECAgICAgICAgICAgICAgICAgICAgICAgICAgICAgICAgICAgICAgICAQECBAUKBwYCAgQHCQwKAQgCEQEBDOovADwRBROdAdsBDRwmDgEBCxsBAQoKAQEQAQECBAQEAwO2ini5LOTbm9baAABI3N1Vju+3BAwGAQ6VAQEEAQELAwEMSwIHDgEBEgIICyoNAQELCwGdARkBCgEBCQFvMmz0AQULAQoDDggTKgEJAQEBAQEBAQEBAQEBAgICAgICAgICAgICAgICAgICAgICAgICAgICAgICAgAGAQESBkwKlkhsvjsFJwEfOwENEAEEAQ4DAwMDAwICAgQEAwIBAQEBAgICAgICAgICAgICAgICAgICAgICAgICAgICAgICAgICAgICAgICAgEBAQECAgMDAQEBAgUFAwEFAQEIKgENAQnhQdI1DAEQHiodASoBBQEBAQEGCxEBAQEBAQEBAQEBAQkBAQMIChsCCAQBAR1j3D0ouk0WAENDVpCIkraP6QERAgYEAQEOHwMBHggBKg8BAQELBQ0BEjsTOwEcHQfKAACGBioMAQoBAQEBCAYBBg4BAQEBAQEBAQICAgICAgICAgICAgICAgICAgICAgICAgICAgICAgIAAQEDAwGAARgfLADyvAELEAQbAQEBOxoBAwMCAgIBAQEEBAQEAwMDAwICAgICAgICAgICAgICAgICAgICAgICAgICAgICAgICAgICAgICAgIBAQEBAQEBAQIBAQEBAgICAhMOAQEBDoYKAfMAcd5MASqPBQsBTAEDAQUGAQEBCBEHBwoFCgcIDAEOBgEDAQEBAQMJCQMBByoEAQ6WlcGQDxiQwSQ/SEijPyLfoTcxAQEeCgoNAQEPCAkGBwEBEgIBARIBAREGHZtGPRMnAQYBDggIOwEQAQYBAgICAgICAgICAgICAgICAgICAgICAgICAgICAgICAgICAgICAgICABMIAwEBHAUDDAETFzdxmgEDBAQOEgEBAQMCAgEBAQEBAQEBAgMDBAQCAgICAgICAgICAgICAgICAgICAgICAgICAgICAgICAgICAgICAgICAwMDAgICAQEDAwIBAQECBAMBAQQPHQINCQkdAQHvR6x+DgEMlgEBEgcBAQECAQEBAQEBAQEBAQEBAQEBBgoIOw0EAQUDBAEBAR4RBEsOAx4FBCoBEQIKAQGBZhXw6EUASHEARgDxwy3nXcBQBRkBB4ABOxIBKgoq7UEAlAoBHQEBAQEBAQEDAwEBAQEBAQEBAgICAgICAgICAgICAgICAgICAgICAgICAgICAgICAgABAQEKAQEHDxABAa4N1gBzrYYJAQgJAQ4EBAMDAgEBAQEBAQEBAQEBAgICAgICAgICAgICAgICAgICAgICAgICAgICAgICAgICAgICAgICAgQEBAMDAwMDAwQEAwEBAgQCBQMBAQoBNBAIAZ0BUBIBABZZAgEBDwEEAQEICwYECAEBAwUFBQMCDAIBAQEBAQUdEQkNAQsEHQMDEwwIAQEBAQUIDhMBAQ8cHgEcBgEAIowKJhNoAAAiRQA3Rj7KAEZ7MwE7DUtMA4DHQmxLAQEeCQEBGwUQAQcBAQEBAQEBAQICAgICAgICAgICAgICAgICAgICAgICAgICAgICAgIAEwcCDAcEAQgCCQEBgAEI5KFz5eoDARABBgYHCgUEAwMKBQUEAgEBAQICAgICAgICAgICAgICAgICAgICAgICAgICAgICAgICAgICAgICAgICAgMDAwMDAwEEBQQBAQECAQgQAwE7AgYJBgsBCwEGEQHE0wDL6wECCAwNBgEBAQgEAwMCAwQFCgMEBgoFDhEBCgMNKgELAQcnAR4TAQolEIABBB4EARIDAQcTARsKAabjQt4KEQEBEAEaCeNFRQBCAADs7Vsv7mE2u74AQH0HAQEBHQEBBgkGBQUFBQUFBQUCAgICAgICAgICAgICAgICAgICAgICAgICAgICAgICAAEBBQEBOwEFAQENCgkBAwIBHelAAADHTAkJDAgGBwoFCw4NDAcEAgECAgICAgICAgICAgICAgICAgICAgICAgICAgICAgICAgICAgICAgICAQEBAgIDAwMBAgUEAQEBAQMBAQ0BDgECAQEIAQ0ECAEBDh0E0HYAdQwQEhENCxEHBgUBAQEDBwwBCA0BAkwnBxMFBxIHgQcmCwQNARwHCAEBbxwBnQgBDgEEASoBBAoBAWsAgtMBtwETAYt2AOQBAwMBDNIAcY2jZasAPosASQAASUGdGQokAQkJCQkJCQkJAgICAgICAgICAgICAgICAgICAgICAgICAgICAgICAgACAgICAgICAgICAgICAgICEA4BB4iImmUAa5cKBwYBHA8EGggBCQMEAQgSAQoBAQgMAQEOAgEBAQICAgICAgICAgICAgICAgICAgICAgICAgICAgICAgICAgICAgICAgICAgICAgICAgICAgICAgICBwEBBgEBk3MAUR6VAUwCEhIMAgEFWVTgoQMBBg8MChIBEgEBnQEqhoMX4uODa2cBEQEeEA0RAwEKAQwIAQcBEAoBE5nkQXPc5ZJBQgQFAQkDBAoHBwQBAQHmf+cyegCeojqqLugATWvNERMBCgEeAQoBDAcBBgEBAQEBBwEBDAECAgICAgICAgICAgICAgIAAgICAgICAgICAgICAgICAgOBGwUqBwGdAsfgZXGmwAEBlAoBEREBAQ0BAQIBBwIBBAcBAQEECB4CAgICAgICAgICAgICAgICAgICAgICAgICAgICAgICAgICAgICAgICAgICAgICAgICAgICAgICAgECBQwQCAUObgBEO5gBGwoBAQsaAAA/sz26AEgeTBwLnRxDICUJAQBDzSYBoeE+ALQgAQECAQELEwEDAQMOlEwEBgEGAQgBgbUAtQAnlgcKAQIKDA0NDQkBEyYBKgF6AE6EGwEdKgEnRHAAh5KPEwuUAQsBAQkBDBIBBQoIAQkNAgICAgICAgICAgICAgICAAICAgICAgICAgICAgICAgIBSxwECRICARE7AR6S28K0i1QBBAQBASoBAQqAAQIJAQEODAEMAQEBAgICAgICAgICAgICAgICAgICAgICAgICAgICAgICAgICAgICAgICAgICAgICAgICAgICAgICAgIBBQoBAg+ABASGgVEAtJUEEZ0BS0Z7BgEBAm+uAETcqHZ0AJNA2t1GRJQFAQ0MuRrEInvedCoBJgEGAQkIDAYBERwIAScRBgEBlNtGAAQBBQECBQgNDg4OAQEBDksBGhkAxb0TAQ0BDwGSlYWC35wBDgwBAgIBDQEBAwkDASoRAQICAgICAgICAgICAgICAgACAgICAgICAgICAgICAgICEQQBAQEFDREDAioIAwEmEWvUFgCbmNUBAgcBAQEGHgEGBgIBBAoIEgICAgICAgICAgICAgICAgICAgICAgICAgICAgICAgICAgICAgICAgICAgICAgICAgICAgICAgICAQEJEwECExAOCw4OAYNsI3wBDwGeFgENA4YBCQEMBKfWAHQKBQECnQsBCQgOBgELEQEQatcA2NkBGwEMAQEQCwEBEQEGARkBDgkBCA0BSwECAwQKCgUEAwmdAQQBlAIFrgBxOjsBnQEBEZQBKjzabLzZwwEqAQEdDgoBHgEBAR0CAgICAgICAgICAgICAgIAAgICAgICAgICAgICAgICAgwBAREBAQECAQETAQkFAQsBCQEc0EFNABgQAQK2AQEqGwEBDgICCQICAgICAgICAgICAgICAgICAgICAgICAgICAgICAgICAgICAgICAgICAgICAgICAgICAgICAgICAg4BARAKAQEBBwEBASYBMgBxowF9SEieARABDQUFAR4eAh2WAR40AQEBAQ4BAQ4BCgEHARKAhK1IR9MEGQsTBR0bCQQNAQELAQIBETsBGQEBBAQDAwEBAQEBAQ0ECAgRTAEYYsJGEQsBEwUBCwEBB8EBbD4WATQKARIBBQUFlAMBAgICAgICAgICAgICAgICAAICAgICAgICAgICAgICAgIBAQYJAwoJBQMqAQELAQELBggOJgYCAc9hSADQXgQKAQ4BAhEEBwsKAgICAgICAgICAgICAgICAgICAgICAgICAgICAgICAgICAgICAgICAgICAgICAgICAgICAgICAgIGAQEBAREbDQEDARAQCwUJS6wAn7g3RKkGSxEBEQEBBgwGAQgCASoDEwEeAQcBBgEKAQcBCh0BadF5AFUjAQwMAQ0BAQkIAQEKAYABAQEHCgMDAwIDAwMDHAEDAQsBBwgPAQaHg7HSAQYNDQ8KHgEJDgx8aG12UggLAa4BCwEDBgICAgICAgICAgICAgICAgACAgICAgICAgICAgICAgICAwcDAQEBAQEBBAEDDAEEBQUMAQECEgMqDQMRXgBlAEAGGBsBAQUBBgICAgICAgICAgICAgICAgICAgICAgICAgICAgICAgICAgICAgICAgICAgICAgICAgICAgICAgICAQYRAgECAQEKAQMBHgEFHQUNAUAAdnFzlhEBBwceBgELAQ0GBwsJAQYBAQEBATsDAwEHAYEBNAoGAQEAQHMmKgEPGQUBAwEDAQEBEAsBAQoCAgICAwQFCgEFCBMBBwMBAQEBEAZGFgDODQGdCQEBKgETHgEQjyhIoFADAZYMAUsCAgICAgICAgICAgICAgIAAgICAgICAgICAgICAgICAgQBAQEIAwEMEQERCwEMAQQbAQE0CwQZAQGUEQEDBcRih0CexWbGCAECAgICAgICAgICAgICAgICAgICAgICAgICAgICAgICAgICAgICAgICAgICAgICAgICAgICAgICAgMIAQEMBQEGAQIFDQEeGgkBCBwCxy7IcUM9UoYBAREMAQkBHAEBAQ4BEAEeAgICAQEKBBIBGxkBEhMPA8nKwsvMAw0MAQENAQwBAQsBBwwBAwMCAQEBAgIRCgECBwEIBxIBTAEQCZAAQ80NAggKwQEOBgMNDQEbDABJVWIBhgEGAgICAgICAgICAgICAgICAAICAgICAgICAgICAgICAgICAgICAgICAgICAgICAgICDAwMDAwMDAwDAwMDAwMDAxIEAQt5q0dAipYYlQEeAwQQBQEJAQMBCwUBlQEBDQEKAQcBAQoDAwMIAQEBAQcIAQICAgICAgICAQEBAgIDAwQDAwMCAgEBAQICAgICAgICEw4HBAUNO0tCowBTJwEOBQ0BAQgIAQERAgICAgICAgIFAgEBAQUMDgEdBwoOChqNQDMBAgEGARECAgICAgICAgICAgICAgICAQIDBQcGDAwBAgQKBwoEA6dGsREBEAEcAQEnAREcAQ4Or3lAw5UMBwcBAwoDBQEBAQEBAQEBAQACAgICAgICAgICAgICAgICAgICAgICAgICAgICAgICAgQEBAQEBAQEAwMDAwMDAwMBBREBGwIPf76HPharObQBARwBBRMJGQGiBxEBlAQMBAEbAQkBAQsBBQEBCAUBAQ4DAwMDAwMDAwEBAQECAgMDAgICAgEBAQECAgICAgICAgoEAgEDBwkOASRCvwDAAREBHh4GCQIBBAICAgICAgICBAMBAQEEBgkGCAEFAQEBM7JxTRMBOwEBAgICAgICAgICAgICAgICAgECAwQFBwYGAgMEBQUFBQQHKwCLHgELG0wTCioBAQEOAcEBOXHCZAYTbxMSAgEMAQEBAQICAgMAAgICAgICAgICAgICAgICAgICAgICAgICAgICAgICAgIBAQEBAQEBAQICAgICAgICDREBARMQBwgBAxAFAbQXtQCCtmO3KgsBATsKDwMBAQESAQEeBwEOAQcDAQEFAQEBAwMDAwMDAwMBAQEBAQICAgEBAQEBAQECAgICAgICAgIBAQEBAwQEBAFLAbhlcbkNgQEBCwEEgAECAgICAgICAgQDAgIDBAUKCAECDQEGAQEEpAC6uwIBCQICAgICAgICAgICAgICAgICAgIDAwQEBQMDAwMDBAUKHgdVvEK9ARMBAQEBCQ4BEwEeCjsHbgClUAcBOw0BEQMBAQICAwMEAAICAgICAgICAgICAgICAgICAgICAgICAgICAgICAgICAwMDAwMDAwMCAgICAgICAgEBAQUBDQIBB64LAa8BDgEMog5DQWw3ADUFHQIfAR0JBQEbAQYBAQoBCAMBCgsGBAEBAQEBAQEBAQEBAQEBAQEBAQEBAQICAgICAgICAgICAQECBAUFBQQHAQgFsD5xowEmlAgKDgcBAgICAgICAgIDAwQEBAMDAgEBBg4BDBMKKgGxALIBEwECAgICAgICAgICAgICAgICAgICAgICAgIEAwIBAQMFB5YBAQhIRBYEGxI7AQkqARM7AQUBBQiUs3IAEA8BCQMHAQEBAgIDAwACAgICAgICAgICAgICAgICAgICAgICAgICAgICAgICAgMDAwMDAwMDAgICAgICAgIKCQYPAQoCCg0DEQkBgBMeDAwBAQgDMqWmpwCoUqmqAQGUCgEQDAwBAQoIAQEBAQIBAQEBAQEBAQICAgICAgICAgICAgICAgICAgICAgICAgQEBAQECgcIBBMeARIIAABKhgGWHAEDAQICAgICAgICAgMEBQQDAQEBBQUCAwEHKg4dAGxaAioCAgICAgICAgICAgICAgICAgICAgEBAQEBBAMBAQEDBQoBlh0QGmAAq5oSARIDAx4ECgEDDx4BHgWsdnGtAggBAQEBAQEBAQEAAgICAgICAgICAgICAgICAgICAgICAgICAgICAgICAgIBAQEBAQEBAQEBAQEBAQEBBwEBCgEdCQICETsMBB4LKhAqGgEDAQwDEh4CGwEAQ6AARAgaBgEBARABAQgIBQkJBAQEBAQEBAQFBQQEBAMDAwUFBQQDAwMCAgICAgICAgIFAwEBAQMKBgsEARMOAgsBAQgDAQEEAQoCAgICAgICAgICAwMDAgEBAg0BASoBAQcBAUVAUwwBEwICAgICAgICAgICAgICAgICAgICAgEBAQICAQECAwQECwQBAQEQAaEiABAbAaIBEwkcAQEBAYQCAxOjR6QRARkFBAQDAgEBAAICAgICAgICAgICAgICAgICAgICAgICAgICAgICAgICAQEBAQEBAQEBAQEBAQEBAQEHBwkBAQEMAR4BAUsBAQwBAQEBARsBAQsBAQwEDAEeK16bcwCcjFSdAQwNAQMqAQYGBgYGBgYGBwcKCgUFBAQICAYKBQQDAgICAgICAgICAgEBAQEBAwQBgAEBAQE7BAkKExEBAg4BAgICAgICAgICAgICAgICAwEGAQEbARIBOwJCnmIIDgECAgICAgICAgICAgICAgICAgICAgMDAwMBAQIDAwMDAg0EAREqAwcOHZ+LF5sBhgECBwkBBZ0BAQFfDUIAFW8BDAgGCgQDAQACAgICAgICAgICAgICAgICAgICAgICAgICAgICAgICAgICAgICAgICAQEBAQEBAQEBBAEBBwUBAQgBBgkBDgsBAQILAQYBCQcBgAoBDQUCBQgBlgkBCJFyKEkAlyeGmAwNDQ0NDQ0NDQgGBgcHCgUFDQkMBgoEAwICAgICAgICAgEBAQECAQEBEQEHDgE7AQIBAQEBEQUBBwICAgICAgICAgEBAQECAwQBChEECgGBATsQAEcyDg4BAgICAgICAgICAgICAgICAgICAgMEBAQFAQECBAQDAgEBAQwHAQceAQ0FmY2CRwELhAMHGwEEAgoOAQ8GmgAAEQsODQgHBQMAAgICAgICAgICAgICAgICAgICAgICAgICAgICAgICAgICAgICAgICAgICAgICAgICAgICAgICAgICAgICAgICAgICAgICAgICAgICAwMEBAQFBQoHBggMCQGINImKiyJOjI2OIAIBAQQMEBEHDSoIAQsEAwQBAwQBCgEDAgUDAQYGAgEKBgUCAgECAwQFBAQEAQEBAQEBAQENCgEBAQkGAQEBEQEBAQkDBQEDjwELEQGQR3MyBwENAQICAgICAgICAgICAgICAgICAgICAgICAgICAgICAgICAwEBAwoGBwoBEgEBXTh0kQEmBQgJARMBBZISAQOTFkCUEwIBlQEBAAICAgICAgICAgICAgICAgICAgICAgICAgICAgICAgICAgICAgICAgICAgICAgICAgICAgICAgICAgICAgICAgICAgICAgICAgICAgMDBAQEDQ0RDgsQEhISBwESBxIFE3hneXp7AAAAXHx9fn8IAR0BAQ4RBQEBDAEOCgUBBQEBAQEBAQEBAggBAQIDBAMDAwQEBAQEBAQEAQEREAYBAQUJAQEJCgYBDAGAAgE7gTYAgoOEAQYNAwECAgICAgICAgICAgICAgICAgICAgICAgICAgICAgICAgMBAQMKBwcFBgEbAQQPhQAAhg8IAQEIAwkCAQsBDIdxAEsHAwFLAgACAgICAgICAgICAgICAgICAgICAgICAgICAgICAgICAgICAgICAgICAgICAgICAgICAgICAgICAgICAgICAgICAgICAgICAgICAgIDAwQEBAYGCAwMCQ0NGw0PEBwBAQEBGxABDB0SKgZSbAAAAEdtAG5vAQERAQEBBwEJAQEFCRsNBwgMBQEBAQIDBAQEBAMBAQEBAQEBARwFAQEBAQEBAQEHAwMBAQEEEHBxcnN0AQkOAQcLAQQcAgICAgICAgICAgICAgICAgICAgICAgICAgICAgICAgIDAgECBQcKBAUGERwFAQFLdSJ2AgI0AQkGBAk0GwENdwBAOwILAQEAAgICAgICAgICAgICAgICAgICAgICAgICAgICAgICAgICAgICAgICAgICAgICAgICAgICAgICAgICAgICAgICAgICAgICAgICAgICAwMEBAQBAQECAwMEBAEBOwEBATsBChIEAQUJCggIAQEMAQFQUVJTVFUARFZXWFktV1pbXF1eXyoBAQECDAEBAQIDAwICCgoKCgoKCgoBAQYJAQElYGFiY2JkYWUAZmFnZGgIBR0GBgEBAQkMAQICAgICAgICAgICAgICAgICAgICAgICAgICAgICAgICAwIBAgUKBQMBCgEBAUwOATskaQBeGAEBBwsMAQYOARNbagBrAxoqAAICAgICAgICAgICAgICAgICAgICAgICAgICAgICAgICAgICAgICAgICAgICAgICAgICAgICAgICAgICAgICAgICAgICAgICAgICAgMDBAQEAgIDAwMEBAQNCggBBwEFAwEEAQEKAgEBAQwQCAcOCAEFHQMBCgEBOwEBEz4APj8AQEAAAABBQkNERUZHR0dHRkhISEhISEhIAEhEQABERQBJAEoaAQEZAQ1LDQELCgEBAQERGw0JCAICAgICAgICAgICAgICAgICAgICAgICAgICAgICAgICAgMCAQIEBQQCAwRMDTsBAwoBDAESOABNHwcGCAc7CwFLDipOAE8EAQACAgICAgICAgICAgICAgICAgICAgICAgICAgICAgICAgICAgICAgICAgICAgICAgICAgICAgICAgICAgICAgICAgICAgICAgICAgIDAwQEBAICAgIDAwMDAQEBBAoEAQEMCgMBAQEDBhAEAQEBAQEBCBEBAQsRAQEqHAECAQkOAQEBBwMBDCArLC0uLzAwLy8xMTExMTExMTIxLjM0AQEIAQECBAgKERMBHgMBDBsBAh0BAQEBAQEBAgICAgICAgICAgICAgICAgICAgICAgICAgICAgICAgIEAgEBAwQDAQgBAQEDAQwqAx0BBgE1Njc4OToJAQEJOxABATwAPQYAAgICAgICAgICAgICAgICAgICAgICAgICAgICAgICAgICAgICAgICAgICAgICAgICAgICAgICAgICAgICAgICAgICAgICAgICAgICAwMEBAQBAQEBAQEBAQEHDAEBCgQBAQEEDQYHCgEBAQEKAwERGQEEEQ4MBQUJAQwHBwENAwEBCBAJAQEHGgMEBQoHBwoKCAgICAgICAgRBwMEBgwIBxsSBAsGCwoMHAsBAQEOCgEBARsCAREDCQICAgICAgICAgICAgICAgICAgICAgICAgICAgICAgICBAIBAQMEAgEBEAMdARMBAwkMHhEBHwEJICEAIiMkJQ8KJicBKAApAAICAgICAgICAgICAgICAgICAgICAgICAgICAgICAgICAgICAgICAgICAgICAgICAgICAgICAgICAgICAgICAgICAgICAgICAgICAgMDBAQEBAQEBAMDAwMFAQUBBgEHCAkEBAEBAQUBAQIFBwYKAgELAwECAQMHAQEDCwEBAQEMDQIBBQ0JCgQDBAUKBwoKCgQEBAQEBAQEAQYOCAQEBAIBBg8CCQUQAgoBAwkFAQIHCQEBAQcFAQYCAgICAgICAgICAgICAgICAgICAgICAgICAgICAgICAgQCAQEDAwIBBQEDAQgBChEBEggCEhMBDQYTAhQVFgAXGAQBERAQAABGAAAAFAAAAAgAAABHRElDAwAAACIAAAAMAAAA/////yIAAAAMAAAA/////yUAAAAMAAAADQAAgCgAAAAMAAAABAAAACIAAAAMAAAA/////yIAAAAMAAAA/v///ycAAAAYAAAABAAAAAAAAAD///8AAAAAACUAAAAMAAAABAAAAEwAAABkAAAAAAAAAFAAAAAFAQAAfAAAAAAAAABQAAAABgEAAC0AAAAhAPAAAAAAAAAAAAAAAIA/AAAAAAAAAAAAAIA/AAAAAAAAAAAAAAAAAAAAAAAAAAAAAAAAAAAAAAAAAAAlAAAADAAAAAAAAIAoAAAADAAAAAQAAAAnAAAAGAAAAAQAAAAAAAAA////AAAAAAAlAAAADAAAAAQAAABMAAAAZAAAAAkAAABQAAAA/AAAAFwAAAAJAAAAUAAAAPQAAAANAAAAIQDwAAAAAAAAAAAAAACAPwAAAAAAAAAAAACAPwAAAAAAAAAAAAAAAAAAAAAAAAAAAAAAAAAAAAAAAAAAJQAAAAwAAAAAAACAKAAAAAwAAAAEAAAAJwAAABgAAAAEAAAAAAAAAP///wAAAAAAJQAAAAwAAAAEAAAATAAAAGQAAAAJAAAAYAAAAPwAAABsAAAACQAAAGAAAAD0AAAADQAAACEA8AAAAAAAAAAAAAAAgD8AAAAAAAAAAAAAgD8AAAAAAAAAAAAAAAAAAAAAAAAAAAAAAAAAAAAAAAAAACUAAAAMAAAAAAAAgCgAAAAMAAAABAAAACcAAAAYAAAABAAAAAAAAAD///8AAAAAACUAAAAMAAAABAAAAEwAAABkAAAACQAAAHAAAAD8AAAAfAAAAAkAAABwAAAA9AAAAA0AAAAhAPAAAAAAAAAAAAAAAIA/AAAAAAAAAAAAAIA/AAAAAAAAAAAAAAAAAAAAAAAAAAAAAAAAAAAAAAAAAAAlAAAADAAAAAAAAIAoAAAADAAAAAQAAAAlAAAADAAAAAEAAAAYAAAADAAAAAAAAAASAAAADAAAAAEAAAAWAAAADAAAAAAAAABUAAAAPAEAAAoAAABwAAAA+wAAAHwAAAABAAAAAMDGQb6ExkEKAAAAcAAAACgAAABMAAAABAAAAAkAAABwAAAA/QAAAH0AAACcAAAAUwBpAGcAbgBlAGQAIABiAHkAOgAgAEgATwBWAEgAQQBOAE4ASQBTAFkAQQBOACAATABFAFYATwBOACAAMgA5ADAAMwA4ADgAMAA0ADQAMQAGAAAAAwAAAAcAAAAHAAAABgAAAAcAAAADAAAABwAAAAUAAAADAAAAAwAAAAgAAAAJAAAABwAAAAgAAAAHAAAACAAAAAgAAAADAAAABgAAAAUAAAAHAAAACAAAAAMAAAAFAAAABgAAAAcAAAAJAAAACA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Lilit Avetisyan</cp:lastModifiedBy>
  <cp:lastPrinted>2023-03-16T07:24:30Z</cp:lastPrinted>
  <dcterms:created xsi:type="dcterms:W3CDTF">1996-10-14T23:33:28Z</dcterms:created>
  <dcterms:modified xsi:type="dcterms:W3CDTF">2023-03-29T08:32:30Z</dcterms:modified>
</cp:coreProperties>
</file>